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pekoljninaapvp-my.sharepoint.com/personal/nina_pekolj_apvp_si/Documents/APVP/APVP/00_STRANKE/DSO Grosuplje/03_JN GOI Višnja Gora/02_RD/Obr. Popisi del/"/>
    </mc:Choice>
  </mc:AlternateContent>
  <xr:revisionPtr revIDLastSave="15" documentId="13_ncr:1_{375216C8-F473-594E-AD9D-DDA5F60B3F0E}" xr6:coauthVersionLast="47" xr6:coauthVersionMax="47" xr10:uidLastSave="{2F3B07BF-6343-4ECA-9352-28927572E2A6}"/>
  <bookViews>
    <workbookView xWindow="11220" yWindow="2865" windowWidth="24405" windowHeight="15345" tabRatio="833" firstSheet="21" activeTab="25" xr2:uid="{00000000-000D-0000-FFFF-FFFF00000000}"/>
  </bookViews>
  <sheets>
    <sheet name="NASLOVNA STRAN" sheetId="1" r:id="rId1"/>
    <sheet name="REKAPITULACIJA" sheetId="2" r:id="rId2"/>
    <sheet name="0. Splošna določila" sheetId="3" r:id="rId3"/>
    <sheet name="A.1 Pripravljalna" sheetId="4" r:id="rId4"/>
    <sheet name="B.1 Zemeljska dela" sheetId="6" r:id="rId5"/>
    <sheet name="B.2 Kanalizacija zgradbe" sheetId="7" r:id="rId6"/>
    <sheet name="B.3 Betonska in železokrivska " sheetId="9" r:id="rId7"/>
    <sheet name="B.4 Gradbeni odri" sheetId="10" r:id="rId8"/>
    <sheet name="B.5 Zidarska dela" sheetId="11" r:id="rId9"/>
    <sheet name="B.6 Estrihi" sheetId="12" r:id="rId10"/>
    <sheet name="B.7 Hidroizolacije" sheetId="13" r:id="rId11"/>
    <sheet name="B.8 Fasaderska dela" sheetId="14" r:id="rId12"/>
    <sheet name="B.9 Tesarska dela" sheetId="15" r:id="rId13"/>
    <sheet name="B.10 Krovska dela-crne kritine" sheetId="16" r:id="rId14"/>
    <sheet name="B.11 Kleparska dela" sheetId="17" r:id="rId15"/>
    <sheet name="B.12 Keramičarska dela" sheetId="18" r:id="rId16"/>
    <sheet name="B.13 Ključavničarska dela" sheetId="19" r:id="rId17"/>
    <sheet name="B.14 okna in vrata" sheetId="20" r:id="rId18"/>
    <sheet name="B.15 Steklarska dela" sheetId="21" r:id="rId19"/>
    <sheet name="B.16 Mizarska dela" sheetId="22" r:id="rId20"/>
    <sheet name="B.17 Tlakarska dela" sheetId="23" r:id="rId21"/>
    <sheet name="B.18 Suhomontažna dela" sheetId="24" r:id="rId22"/>
    <sheet name="B.19. Slikopleskarska dela " sheetId="25" r:id="rId23"/>
    <sheet name="Spl Opis XII Dvigala" sheetId="29" r:id="rId24"/>
    <sheet name="20.dvigala" sheetId="30" r:id="rId25"/>
    <sheet name="F.1 Zunanja ureditev" sheetId="28" r:id="rId26"/>
  </sheets>
  <externalReferences>
    <externalReference r:id="rId27"/>
    <externalReference r:id="rId28"/>
  </externalReferences>
  <definedNames>
    <definedName name="__xlnm_Print_Area_6">#REF!</definedName>
    <definedName name="__xlnm_Print_Area_6_1">#REF!</definedName>
    <definedName name="_0" localSheetId="5">#REF!</definedName>
    <definedName name="_0" localSheetId="25">#REF!</definedName>
    <definedName name="_0" localSheetId="1">#REF!</definedName>
    <definedName name="_0">#REF!</definedName>
    <definedName name="_0_1" localSheetId="5">#REF!</definedName>
    <definedName name="_0_1" localSheetId="1">#REF!</definedName>
    <definedName name="_0_1">#REF!</definedName>
    <definedName name="_0_10" localSheetId="5">#REF!</definedName>
    <definedName name="_0_10" localSheetId="1">#REF!</definedName>
    <definedName name="_0_10">#REF!</definedName>
    <definedName name="_0_11" localSheetId="5">#REF!</definedName>
    <definedName name="_0_11" localSheetId="1">#REF!</definedName>
    <definedName name="_0_11">#REF!</definedName>
    <definedName name="_0_2" localSheetId="5">#REF!</definedName>
    <definedName name="_0_2" localSheetId="1">#REF!</definedName>
    <definedName name="_0_2">#REF!</definedName>
    <definedName name="_0_3" localSheetId="5">#REF!</definedName>
    <definedName name="_0_3" localSheetId="1">#REF!</definedName>
    <definedName name="_0_3">#REF!</definedName>
    <definedName name="_0_4" localSheetId="5">#REF!</definedName>
    <definedName name="_0_4" localSheetId="1">#REF!</definedName>
    <definedName name="_0_4">#REF!</definedName>
    <definedName name="_0_5" localSheetId="5">#REF!</definedName>
    <definedName name="_0_5" localSheetId="1">#REF!</definedName>
    <definedName name="_0_5">#REF!</definedName>
    <definedName name="_0_500" localSheetId="5">#REF!</definedName>
    <definedName name="_0_500" localSheetId="1">#REF!</definedName>
    <definedName name="_0_500">#REF!</definedName>
    <definedName name="_0_7" localSheetId="5">#REF!</definedName>
    <definedName name="_0_7" localSheetId="1">#REF!</definedName>
    <definedName name="_0_7">#REF!</definedName>
    <definedName name="_0_8" localSheetId="5">#REF!</definedName>
    <definedName name="_0_8" localSheetId="1">#REF!</definedName>
    <definedName name="_0_8">#REF!</definedName>
    <definedName name="_0_9" localSheetId="5">#REF!</definedName>
    <definedName name="_0_9" localSheetId="1">#REF!</definedName>
    <definedName name="_0_9">#REF!</definedName>
    <definedName name="_ZJSPE3PRN" localSheetId="5">#REF!</definedName>
    <definedName name="_ZJSPE3PRN" localSheetId="1">#REF!</definedName>
    <definedName name="_ZJSPE3PRN">#REF!</definedName>
    <definedName name="agregat" localSheetId="5">#REF!</definedName>
    <definedName name="agregat" localSheetId="1">#REF!</definedName>
    <definedName name="agregat">#REF!</definedName>
    <definedName name="argvasef" localSheetId="5">#REF!</definedName>
    <definedName name="argvasef" localSheetId="1">#REF!</definedName>
    <definedName name="argvasef">#REF!</definedName>
    <definedName name="CENA" localSheetId="1">'[1]A.5.2 Piloti'!$E:$E</definedName>
    <definedName name="CENA">'[2]C.2.1. Globoko temeljnenje'!$E:$E</definedName>
    <definedName name="cena_skupaj_v__">"$#REF!.$#REF!$#REF!"</definedName>
    <definedName name="cena_skupaj_v___4">"#ref!"</definedName>
    <definedName name="cena_skupaj_v_€" localSheetId="24">#REF!</definedName>
    <definedName name="cena_skupaj_v_€">#REF!</definedName>
    <definedName name="Excel_BuiltIn_Print_Area_1" localSheetId="5">#REF!</definedName>
    <definedName name="Excel_BuiltIn_Print_Area_1" localSheetId="25">#REF!</definedName>
    <definedName name="Excel_BuiltIn_Print_Area_1" localSheetId="1">#REF!</definedName>
    <definedName name="Excel_BuiltIn_Print_Area_1">#REF!</definedName>
    <definedName name="Excel_BuiltIn_Print_Area_3" localSheetId="5">#REF!</definedName>
    <definedName name="Excel_BuiltIn_Print_Area_3" localSheetId="25">#REF!</definedName>
    <definedName name="Excel_BuiltIn_Print_Area_3" localSheetId="1">#REF!</definedName>
    <definedName name="Excel_BuiltIn_Print_Area_3">#REF!</definedName>
    <definedName name="Excel_BuiltIn_Print_Area_3_1" localSheetId="5">#REF!</definedName>
    <definedName name="Excel_BuiltIn_Print_Area_3_1" localSheetId="1">#REF!</definedName>
    <definedName name="Excel_BuiltIn_Print_Area_3_1">#REF!</definedName>
    <definedName name="Excel_BuiltIn_Print_Area_3_1_1" localSheetId="5">#REF!</definedName>
    <definedName name="Excel_BuiltIn_Print_Area_3_1_1" localSheetId="1">#REF!</definedName>
    <definedName name="Excel_BuiltIn_Print_Area_3_1_1">#REF!</definedName>
    <definedName name="Excel_BuiltIn_Print_Area_3_1_1_1" localSheetId="5">#REF!</definedName>
    <definedName name="Excel_BuiltIn_Print_Area_3_1_1_1" localSheetId="1">#REF!</definedName>
    <definedName name="Excel_BuiltIn_Print_Area_3_1_1_1">#REF!</definedName>
    <definedName name="Excel_BuiltIn_Print_Area_4" localSheetId="5">#REF!</definedName>
    <definedName name="Excel_BuiltIn_Print_Area_4" localSheetId="1">#REF!</definedName>
    <definedName name="Excel_BuiltIn_Print_Area_4">#REF!</definedName>
    <definedName name="Excel_BuiltIn_Print_Area_5" localSheetId="5">#REF!</definedName>
    <definedName name="Excel_BuiltIn_Print_Area_5" localSheetId="1">#REF!</definedName>
    <definedName name="Excel_BuiltIn_Print_Area_5">#REF!</definedName>
    <definedName name="Excel_BuiltIn_Print_Area_6">"#ref!"</definedName>
    <definedName name="hr7z45646" localSheetId="5">#REF!</definedName>
    <definedName name="hr7z45646" localSheetId="1">#REF!</definedName>
    <definedName name="hr7z45646">#REF!</definedName>
    <definedName name="izves" localSheetId="5">#REF!</definedName>
    <definedName name="izves" localSheetId="1">#REF!</definedName>
    <definedName name="izves">#REF!</definedName>
    <definedName name="izvesek" localSheetId="5">#REF!</definedName>
    <definedName name="izvesek" localSheetId="1">#REF!</definedName>
    <definedName name="izvesek">#REF!</definedName>
    <definedName name="JEKLO_SD" localSheetId="5">#REF!</definedName>
    <definedName name="JEKLO_SD" localSheetId="1">#REF!</definedName>
    <definedName name="JEKLO_SD">#REF!</definedName>
    <definedName name="KLZKJE636" localSheetId="5">#REF!</definedName>
    <definedName name="KLZKJE636" localSheetId="1">#REF!</definedName>
    <definedName name="KLZKJE636">#REF!</definedName>
    <definedName name="KOLIC" localSheetId="1">'[1]A.5.2 Piloti'!$D:$D</definedName>
    <definedName name="KOLIC">'[2]C.2.1. Globoko temeljnenje'!$D:$D</definedName>
    <definedName name="oddusek" localSheetId="5">#REF!</definedName>
    <definedName name="oddusek" localSheetId="25">#REF!</definedName>
    <definedName name="oddusek" localSheetId="1">#REF!</definedName>
    <definedName name="oddusek">#REF!</definedName>
    <definedName name="oprema" localSheetId="5">#REF!</definedName>
    <definedName name="oprema" localSheetId="25">#REF!</definedName>
    <definedName name="oprema" localSheetId="1">#REF!</definedName>
    <definedName name="oprema">#REF!</definedName>
    <definedName name="_xlnm.Print_Area" localSheetId="2">'0. Splošna določila'!$A$1:$C$94</definedName>
    <definedName name="_xlnm.Print_Area" localSheetId="24">'20.dvigala'!$A$1:$H$137</definedName>
    <definedName name="_xlnm.Print_Area" localSheetId="3">'A.1 Pripravljalna'!$A$1:$G$46</definedName>
    <definedName name="_xlnm.Print_Area" localSheetId="17">'B.14 okna in vrata'!$A$1:$G$426</definedName>
    <definedName name="_xlnm.Print_Area" localSheetId="22">'B.19. Slikopleskarska dela '!$A$1:$G$210</definedName>
    <definedName name="_xlnm.Print_Area" localSheetId="5">'B.2 Kanalizacija zgradbe'!$A$1:$G$200</definedName>
    <definedName name="_xlnm.Print_Area" localSheetId="25">'F.1 Zunanja ureditev'!$A$1:$G$167</definedName>
    <definedName name="_xlnm.Print_Area" localSheetId="0">'NASLOVNA STRAN'!$A$1:$D$49</definedName>
    <definedName name="_xlnm.Print_Area" localSheetId="1">REKAPITULACIJA!$A$1:$C$68</definedName>
    <definedName name="Print_Area_MI" localSheetId="5">#REF!</definedName>
    <definedName name="Print_Area_MI" localSheetId="25">#REF!</definedName>
    <definedName name="Print_Area_MI" localSheetId="1">#REF!</definedName>
    <definedName name="Print_Area_MI">#REF!</definedName>
    <definedName name="Print_Titles_0" localSheetId="0">'NASLOVNA STRAN'!$8:$9</definedName>
    <definedName name="Print_Titles_0_0" localSheetId="0">'NASLOVNA STRAN'!$8:$9</definedName>
    <definedName name="Print_Titles_0_0_0" localSheetId="0">'NASLOVNA STRAN'!$8:$9</definedName>
    <definedName name="Print_Titles_0_0_0_0" localSheetId="0">'NASLOVNA STRAN'!$8:$9</definedName>
    <definedName name="Print_Titles_0_0_0_0_0" localSheetId="0">'NASLOVNA STRAN'!$8:$9</definedName>
    <definedName name="Print_Titles_0_0_0_0_0_0" localSheetId="0">'NASLOVNA STRAN'!$8:$9</definedName>
    <definedName name="Print_Titles_0_0_0_0_0_0_0" localSheetId="0">'NASLOVNA STRAN'!$8:$9</definedName>
    <definedName name="Print_Titles_0_0_0_0_0_0_0_0" localSheetId="0">'NASLOVNA STRAN'!$8:$9</definedName>
    <definedName name="Print_Titles_0_0_0_0_0_0_0_0_0" localSheetId="0">'NASLOVNA STRAN'!$8:$9</definedName>
    <definedName name="Print_Titles_0_0_0_0_0_0_0_0_0_0" localSheetId="0">'NASLOVNA STRAN'!$8:$9</definedName>
    <definedName name="Print_Titles_0_0_0_0_0_0_0_0_0_0_0" localSheetId="0">'NASLOVNA STRAN'!$8:$9</definedName>
    <definedName name="Print_Titles_0_0_0_0_0_0_0_0_0_0_0_0" localSheetId="0">'NASLOVNA STRAN'!$8:$9</definedName>
    <definedName name="Print_Titles_0_0_0_0_0_0_0_0_0_0_0_0_0" localSheetId="0">'NASLOVNA STRAN'!$8:$9</definedName>
    <definedName name="su_montdela" localSheetId="5">#REF!</definedName>
    <definedName name="su_montdela" localSheetId="25">#REF!</definedName>
    <definedName name="su_montdela" localSheetId="1">#REF!</definedName>
    <definedName name="su_montdela">#REF!</definedName>
    <definedName name="SU_NABAVAMAT" localSheetId="5">#REF!</definedName>
    <definedName name="SU_NABAVAMAT" localSheetId="25">#REF!</definedName>
    <definedName name="SU_NABAVAMAT" localSheetId="1">#REF!</definedName>
    <definedName name="SU_NABAVAMAT">#REF!</definedName>
    <definedName name="SU_ZEMDELA" localSheetId="5">#REF!</definedName>
    <definedName name="SU_ZEMDELA" localSheetId="1">#REF!</definedName>
    <definedName name="SU_ZEMDELA">#REF!</definedName>
    <definedName name="svetilka" localSheetId="5">#REF!</definedName>
    <definedName name="svetilka" localSheetId="1">#REF!</definedName>
    <definedName name="svetilka">#REF!</definedName>
    <definedName name="_xlnm.Print_Titles" localSheetId="0">'NASLOVNA STRAN'!$8:$9</definedName>
    <definedName name="totem" localSheetId="5">#REF!</definedName>
    <definedName name="totem" localSheetId="1">#REF!</definedName>
    <definedName name="totem">#REF!</definedName>
    <definedName name="totm" localSheetId="5">#REF!</definedName>
    <definedName name="totm" localSheetId="1">#REF!</definedName>
    <definedName name="totm">#REF!</definedName>
    <definedName name="zastavka" localSheetId="5">#REF!</definedName>
    <definedName name="zastavka" localSheetId="1">#REF!</definedName>
    <definedName name="zastavka">#REF!</definedName>
    <definedName name="_xlnm.Database" localSheetId="5">#REF!</definedName>
    <definedName name="_xlnm.Database" localSheetId="25">#REF!</definedName>
    <definedName name="_xlnm.Database" localSheetId="1">#REF!</definedName>
    <definedName name="_xlnm.Database">#REF!</definedName>
    <definedName name="ZJSPE2PRN" localSheetId="5">#REF!</definedName>
    <definedName name="ZJSPE2PRN" localSheetId="1">#REF!</definedName>
    <definedName name="ZJSPE2PRN">#REF!</definedName>
    <definedName name="ZJSPE3PRN" localSheetId="5">#REF!</definedName>
    <definedName name="ZJSPE3PRN" localSheetId="1">#REF!</definedName>
    <definedName name="ZJSPE3PRN">#REF!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2" l="1"/>
  <c r="G149" i="7"/>
  <c r="G166" i="7"/>
  <c r="G153" i="7"/>
  <c r="E112" i="7"/>
  <c r="G143" i="7"/>
  <c r="G172" i="7"/>
  <c r="G190" i="7"/>
  <c r="G187" i="7"/>
  <c r="G181" i="7"/>
  <c r="E115" i="7"/>
  <c r="E118" i="7"/>
  <c r="G126" i="28" l="1"/>
  <c r="G125" i="28"/>
  <c r="E114" i="28"/>
  <c r="G124" i="28"/>
  <c r="G43" i="4" l="1"/>
  <c r="G42" i="4"/>
  <c r="E133" i="28"/>
  <c r="G145" i="28"/>
  <c r="G129" i="28"/>
  <c r="G202" i="22" l="1"/>
  <c r="G197" i="22"/>
  <c r="G392" i="20"/>
  <c r="G238" i="20"/>
  <c r="G419" i="20"/>
  <c r="G173" i="20"/>
  <c r="G169" i="20"/>
  <c r="C27" i="1"/>
  <c r="E106" i="13"/>
  <c r="E221" i="11"/>
  <c r="G221" i="11" s="1"/>
  <c r="E262" i="9"/>
  <c r="G262" i="9" s="1"/>
  <c r="E259" i="9"/>
  <c r="G259" i="9"/>
  <c r="E268" i="9"/>
  <c r="G268" i="9" s="1"/>
  <c r="E156" i="9"/>
  <c r="G156" i="9" s="1"/>
  <c r="G175" i="7" l="1"/>
  <c r="E145" i="7"/>
  <c r="E147" i="7"/>
  <c r="E109" i="7" l="1"/>
  <c r="E157" i="7"/>
  <c r="E140" i="7"/>
  <c r="E122" i="7"/>
  <c r="E135" i="14"/>
  <c r="E122" i="14"/>
  <c r="E125" i="7" l="1"/>
  <c r="G49" i="28"/>
  <c r="G47" i="28"/>
  <c r="G217" i="9"/>
  <c r="E45" i="15"/>
  <c r="E140" i="17"/>
  <c r="E191" i="9" l="1"/>
  <c r="G191" i="9" s="1"/>
  <c r="E298" i="9"/>
  <c r="G298" i="9"/>
  <c r="E133" i="9" l="1"/>
  <c r="E153" i="9"/>
  <c r="E253" i="9"/>
  <c r="G246" i="9"/>
  <c r="E240" i="9"/>
  <c r="G239" i="22" l="1"/>
  <c r="E111" i="6" l="1"/>
  <c r="G111" i="6" s="1"/>
  <c r="G103" i="16"/>
  <c r="E138" i="13"/>
  <c r="G138" i="13"/>
  <c r="G112" i="13"/>
  <c r="E265" i="9"/>
  <c r="E237" i="9"/>
  <c r="E136" i="9"/>
  <c r="E116" i="9"/>
  <c r="E113" i="9"/>
  <c r="E130" i="13"/>
  <c r="E162" i="28"/>
  <c r="E160" i="28"/>
  <c r="E158" i="28"/>
  <c r="E37" i="28"/>
  <c r="E35" i="28"/>
  <c r="E21" i="28"/>
  <c r="E26" i="28"/>
  <c r="E122" i="25"/>
  <c r="E137" i="25"/>
  <c r="G147" i="25"/>
  <c r="E189" i="24"/>
  <c r="E162" i="24"/>
  <c r="E159" i="24" s="1"/>
  <c r="E183" i="24"/>
  <c r="G123" i="24" l="1"/>
  <c r="G120" i="24"/>
  <c r="G117" i="24"/>
  <c r="G114" i="24"/>
  <c r="G111" i="24"/>
  <c r="G105" i="24"/>
  <c r="E272" i="22"/>
  <c r="E269" i="22"/>
  <c r="G263" i="22"/>
  <c r="G209" i="22"/>
  <c r="G192" i="22"/>
  <c r="G187" i="22"/>
  <c r="G182" i="22"/>
  <c r="G172" i="22"/>
  <c r="G157" i="22"/>
  <c r="G152" i="22"/>
  <c r="G147" i="22"/>
  <c r="G142" i="22"/>
  <c r="G167" i="22"/>
  <c r="G117" i="22"/>
  <c r="E150" i="18"/>
  <c r="G150" i="18" s="1"/>
  <c r="A35" i="21"/>
  <c r="G378" i="20"/>
  <c r="G336" i="20"/>
  <c r="G308" i="20"/>
  <c r="G294" i="20"/>
  <c r="G280" i="20"/>
  <c r="E101" i="19"/>
  <c r="G101" i="19" s="1"/>
  <c r="E104" i="19"/>
  <c r="G104" i="19"/>
  <c r="G159" i="20"/>
  <c r="E122" i="19"/>
  <c r="E110" i="19"/>
  <c r="E98" i="19"/>
  <c r="E107" i="19"/>
  <c r="E78" i="19"/>
  <c r="E186" i="18"/>
  <c r="E173" i="18"/>
  <c r="E138" i="18"/>
  <c r="E147" i="18"/>
  <c r="E129" i="18"/>
  <c r="E117" i="18"/>
  <c r="E121" i="18"/>
  <c r="E128" i="17"/>
  <c r="E125" i="17"/>
  <c r="E119" i="17"/>
  <c r="E106" i="17"/>
  <c r="E110" i="17"/>
  <c r="E113" i="17"/>
  <c r="E113" i="16"/>
  <c r="E98" i="16"/>
  <c r="E42" i="15"/>
  <c r="E39" i="15"/>
  <c r="E36" i="15"/>
  <c r="E32" i="15"/>
  <c r="E29" i="15"/>
  <c r="E23" i="15"/>
  <c r="E20" i="15"/>
  <c r="E151" i="14"/>
  <c r="E157" i="14"/>
  <c r="E154" i="14" s="1"/>
  <c r="E129" i="14"/>
  <c r="E138" i="14" s="1"/>
  <c r="E116" i="14"/>
  <c r="G135" i="13"/>
  <c r="G130" i="13"/>
  <c r="E133" i="13" l="1"/>
  <c r="G133" i="13"/>
  <c r="E109" i="13"/>
  <c r="G109" i="13" s="1"/>
  <c r="G100" i="13"/>
  <c r="G153" i="9" l="1"/>
  <c r="G106" i="13"/>
  <c r="E93" i="13"/>
  <c r="E124" i="13"/>
  <c r="E144" i="12" l="1"/>
  <c r="E228" i="11"/>
  <c r="E218" i="11"/>
  <c r="E215" i="11"/>
  <c r="E212" i="11"/>
  <c r="E209" i="11"/>
  <c r="E51" i="10" l="1"/>
  <c r="E43" i="10"/>
  <c r="E306" i="9"/>
  <c r="E188" i="9"/>
  <c r="E295" i="9"/>
  <c r="E292" i="9"/>
  <c r="E283" i="9"/>
  <c r="E280" i="9"/>
  <c r="E256" i="9"/>
  <c r="E243" i="9"/>
  <c r="G240" i="9"/>
  <c r="G237" i="9"/>
  <c r="E234" i="9"/>
  <c r="E185" i="9"/>
  <c r="G116" i="9"/>
  <c r="G133" i="9"/>
  <c r="E174" i="9"/>
  <c r="E168" i="9"/>
  <c r="G136" i="9"/>
  <c r="E130" i="9"/>
  <c r="E214" i="9" l="1"/>
  <c r="E211" i="9"/>
  <c r="E208" i="9"/>
  <c r="G113" i="9"/>
  <c r="E119" i="9"/>
  <c r="E110" i="9"/>
  <c r="E129" i="6" l="1"/>
  <c r="E118" i="6"/>
  <c r="E103" i="6"/>
  <c r="E107" i="6"/>
  <c r="E108" i="6" s="1"/>
  <c r="G107" i="6" l="1"/>
  <c r="G115" i="6"/>
  <c r="G108" i="6"/>
  <c r="E116" i="17" l="1"/>
  <c r="G119" i="17"/>
  <c r="E176" i="18"/>
  <c r="G147" i="18"/>
  <c r="G176" i="18"/>
  <c r="G118" i="6"/>
  <c r="E121" i="6" l="1"/>
  <c r="E134" i="6" s="1"/>
  <c r="B135" i="30" a="1"/>
  <c r="B135" i="30" s="1"/>
  <c r="H94" i="30"/>
  <c r="H52" i="30"/>
  <c r="H10" i="30"/>
  <c r="B9" i="30" a="1"/>
  <c r="B9" i="30" s="1"/>
  <c r="B6" i="30" a="1"/>
  <c r="B6" i="30" s="1"/>
  <c r="B5" i="30" a="1"/>
  <c r="B5" i="30" s="1"/>
  <c r="B4" i="30"/>
  <c r="H136" i="30" l="1"/>
  <c r="C59" i="2" s="1"/>
  <c r="B4" i="28"/>
  <c r="B166" i="28"/>
  <c r="A166" i="28"/>
  <c r="G162" i="28"/>
  <c r="A161" i="28"/>
  <c r="G160" i="28"/>
  <c r="A159" i="28"/>
  <c r="G158" i="28"/>
  <c r="A157" i="28"/>
  <c r="G156" i="28"/>
  <c r="A156" i="28"/>
  <c r="G155" i="28"/>
  <c r="A155" i="28"/>
  <c r="A153" i="28"/>
  <c r="G152" i="28"/>
  <c r="A152" i="28"/>
  <c r="G151" i="28"/>
  <c r="A151" i="28"/>
  <c r="G144" i="28"/>
  <c r="G143" i="28"/>
  <c r="G142" i="28"/>
  <c r="G141" i="28"/>
  <c r="G140" i="28"/>
  <c r="G139" i="28"/>
  <c r="G138" i="28"/>
  <c r="G137" i="28"/>
  <c r="G136" i="28"/>
  <c r="G135" i="28"/>
  <c r="G134" i="28"/>
  <c r="G131" i="28"/>
  <c r="G123" i="28"/>
  <c r="G122" i="28"/>
  <c r="G121" i="28"/>
  <c r="G120" i="28"/>
  <c r="G119" i="28"/>
  <c r="G118" i="28"/>
  <c r="G117" i="28"/>
  <c r="G116" i="28"/>
  <c r="G115" i="28"/>
  <c r="G112" i="28"/>
  <c r="G110" i="28"/>
  <c r="G109" i="28"/>
  <c r="G108" i="28"/>
  <c r="G105" i="28"/>
  <c r="G104" i="28"/>
  <c r="G103" i="28"/>
  <c r="G102" i="28"/>
  <c r="G99" i="28"/>
  <c r="G98" i="28"/>
  <c r="G95" i="28"/>
  <c r="G94" i="28"/>
  <c r="G91" i="28"/>
  <c r="G86" i="28"/>
  <c r="G84" i="28"/>
  <c r="G82" i="28"/>
  <c r="G78" i="28"/>
  <c r="G77" i="28"/>
  <c r="G76" i="28"/>
  <c r="G72" i="28"/>
  <c r="G71" i="28"/>
  <c r="G70" i="28"/>
  <c r="G64" i="28"/>
  <c r="G62" i="28"/>
  <c r="G58" i="28"/>
  <c r="G45" i="28"/>
  <c r="G43" i="28"/>
  <c r="G39" i="28"/>
  <c r="G37" i="28"/>
  <c r="G35" i="28"/>
  <c r="G33" i="28"/>
  <c r="G31" i="28"/>
  <c r="G26" i="28"/>
  <c r="G23" i="28"/>
  <c r="G21" i="28"/>
  <c r="G15" i="28"/>
  <c r="G166" i="28" l="1"/>
  <c r="E186" i="24"/>
  <c r="G174" i="24" l="1"/>
  <c r="G171" i="24"/>
  <c r="G141" i="24"/>
  <c r="G129" i="24"/>
  <c r="G108" i="24"/>
  <c r="G415" i="20"/>
  <c r="G411" i="20"/>
  <c r="G407" i="20"/>
  <c r="G403" i="20"/>
  <c r="B421" i="20"/>
  <c r="A421" i="20"/>
  <c r="B395" i="20"/>
  <c r="A395" i="20"/>
  <c r="B176" i="20"/>
  <c r="A176" i="20"/>
  <c r="B162" i="20"/>
  <c r="A162" i="20"/>
  <c r="G51" i="15"/>
  <c r="G48" i="15"/>
  <c r="G45" i="15"/>
  <c r="G421" i="20" l="1"/>
  <c r="G251" i="22" l="1"/>
  <c r="G257" i="22"/>
  <c r="G245" i="22"/>
  <c r="G233" i="22"/>
  <c r="G227" i="22"/>
  <c r="G221" i="22"/>
  <c r="G215" i="22"/>
  <c r="G177" i="22"/>
  <c r="G162" i="22"/>
  <c r="G137" i="22"/>
  <c r="G132" i="22"/>
  <c r="G127" i="22"/>
  <c r="G122" i="22"/>
  <c r="G112" i="22"/>
  <c r="G107" i="22"/>
  <c r="G102" i="22"/>
  <c r="G224" i="20"/>
  <c r="G364" i="20"/>
  <c r="G350" i="20"/>
  <c r="G322" i="20"/>
  <c r="G266" i="20"/>
  <c r="G196" i="20"/>
  <c r="G252" i="20"/>
  <c r="G107" i="19" l="1"/>
  <c r="G140" i="17"/>
  <c r="G137" i="17"/>
  <c r="G134" i="17"/>
  <c r="G133" i="18" l="1"/>
  <c r="G121" i="18"/>
  <c r="G117" i="18"/>
  <c r="G295" i="9"/>
  <c r="G188" i="9"/>
  <c r="G119" i="19" l="1"/>
  <c r="G113" i="19"/>
  <c r="G116" i="19" l="1"/>
  <c r="G122" i="19"/>
  <c r="G110" i="19"/>
  <c r="E170" i="18" l="1"/>
  <c r="G131" i="17" l="1"/>
  <c r="G26" i="15" l="1"/>
  <c r="G157" i="14"/>
  <c r="G141" i="12"/>
  <c r="E123" i="12"/>
  <c r="E110" i="12"/>
  <c r="G218" i="11"/>
  <c r="E46" i="10"/>
  <c r="G193" i="7" l="1"/>
  <c r="E196" i="7"/>
  <c r="E134" i="7"/>
  <c r="G118" i="7"/>
  <c r="G112" i="7"/>
  <c r="G78" i="19"/>
  <c r="G272" i="22"/>
  <c r="G139" i="20"/>
  <c r="G81" i="19"/>
  <c r="G113" i="16"/>
  <c r="G32" i="15"/>
  <c r="G23" i="15"/>
  <c r="G141" i="14"/>
  <c r="G154" i="14"/>
  <c r="G129" i="14"/>
  <c r="G116" i="14"/>
  <c r="G283" i="9" l="1"/>
  <c r="G269" i="22" l="1"/>
  <c r="G153" i="11"/>
  <c r="G150" i="11"/>
  <c r="G198" i="24" l="1"/>
  <c r="G159" i="24"/>
  <c r="G126" i="24"/>
  <c r="G113" i="17"/>
  <c r="G110" i="17"/>
  <c r="G128" i="17"/>
  <c r="G39" i="15"/>
  <c r="G36" i="15" l="1"/>
  <c r="G29" i="15"/>
  <c r="G215" i="11" l="1"/>
  <c r="G212" i="11"/>
  <c r="G103" i="12"/>
  <c r="G243" i="9" l="1"/>
  <c r="G129" i="6"/>
  <c r="C31" i="1"/>
  <c r="C30" i="1"/>
  <c r="B3" i="28" s="1"/>
  <c r="C28" i="1"/>
  <c r="B2" i="28"/>
  <c r="G156" i="24"/>
  <c r="G178" i="7"/>
  <c r="G135" i="24"/>
  <c r="G113" i="14"/>
  <c r="G265" i="9"/>
  <c r="B2" i="13" l="1"/>
  <c r="B2" i="14"/>
  <c r="B2" i="15"/>
  <c r="B2" i="6"/>
  <c r="B2" i="7"/>
  <c r="B2" i="18"/>
  <c r="B2" i="19"/>
  <c r="B2" i="20"/>
  <c r="B2" i="21"/>
  <c r="B2" i="23"/>
  <c r="B2" i="24"/>
  <c r="B2" i="25"/>
  <c r="B2" i="16"/>
  <c r="B2" i="17"/>
  <c r="B2" i="4"/>
  <c r="B2" i="9"/>
  <c r="B2" i="10"/>
  <c r="B2" i="11"/>
  <c r="B2" i="12"/>
  <c r="G211" i="9"/>
  <c r="G214" i="9"/>
  <c r="G208" i="9"/>
  <c r="B209" i="25"/>
  <c r="A209" i="25"/>
  <c r="G206" i="25"/>
  <c r="G195" i="25"/>
  <c r="G184" i="25"/>
  <c r="G143" i="25"/>
  <c r="G140" i="25"/>
  <c r="G137" i="25"/>
  <c r="G128" i="25"/>
  <c r="G122" i="25"/>
  <c r="B4" i="25"/>
  <c r="B3" i="25"/>
  <c r="B201" i="24"/>
  <c r="A201" i="24"/>
  <c r="G195" i="24"/>
  <c r="G192" i="24"/>
  <c r="G189" i="24"/>
  <c r="G186" i="24"/>
  <c r="G183" i="24"/>
  <c r="G180" i="24"/>
  <c r="G168" i="24"/>
  <c r="G165" i="24"/>
  <c r="G162" i="24"/>
  <c r="G153" i="24"/>
  <c r="G138" i="24"/>
  <c r="G102" i="24"/>
  <c r="B4" i="24"/>
  <c r="B3" i="24"/>
  <c r="B108" i="23"/>
  <c r="A108" i="23"/>
  <c r="G105" i="23"/>
  <c r="G95" i="23"/>
  <c r="B4" i="23"/>
  <c r="B3" i="23"/>
  <c r="G97" i="22"/>
  <c r="B81" i="22"/>
  <c r="A81" i="22"/>
  <c r="B3" i="22"/>
  <c r="B35" i="21"/>
  <c r="G27" i="21"/>
  <c r="G35" i="21" s="1"/>
  <c r="C54" i="2" s="1"/>
  <c r="B4" i="21"/>
  <c r="B3" i="21"/>
  <c r="B425" i="20"/>
  <c r="A425" i="20"/>
  <c r="G210" i="20"/>
  <c r="G395" i="20" s="1"/>
  <c r="G176" i="20"/>
  <c r="G154" i="20"/>
  <c r="G149" i="20"/>
  <c r="G144" i="20"/>
  <c r="G134" i="20"/>
  <c r="G129" i="20"/>
  <c r="B4" i="20"/>
  <c r="B3" i="20"/>
  <c r="B142" i="19"/>
  <c r="A142" i="19"/>
  <c r="G139" i="19"/>
  <c r="G136" i="19"/>
  <c r="G133" i="19"/>
  <c r="G98" i="19"/>
  <c r="B4" i="19"/>
  <c r="B3" i="19"/>
  <c r="B189" i="18"/>
  <c r="A189" i="18"/>
  <c r="G186" i="18"/>
  <c r="G183" i="18"/>
  <c r="G173" i="18"/>
  <c r="G143" i="18"/>
  <c r="G138" i="18"/>
  <c r="G129" i="18"/>
  <c r="G125" i="18"/>
  <c r="G170" i="18"/>
  <c r="B4" i="18"/>
  <c r="B3" i="18"/>
  <c r="B143" i="17"/>
  <c r="A143" i="17"/>
  <c r="G125" i="17"/>
  <c r="G116" i="17"/>
  <c r="G106" i="17"/>
  <c r="G103" i="17"/>
  <c r="B4" i="17"/>
  <c r="B3" i="17"/>
  <c r="B122" i="16"/>
  <c r="A122" i="16"/>
  <c r="G118" i="16"/>
  <c r="G98" i="16"/>
  <c r="B4" i="16"/>
  <c r="B3" i="16"/>
  <c r="B55" i="15"/>
  <c r="A55" i="15"/>
  <c r="G42" i="15"/>
  <c r="G20" i="15"/>
  <c r="B4" i="15"/>
  <c r="B3" i="15"/>
  <c r="B166" i="14"/>
  <c r="A166" i="14"/>
  <c r="G163" i="14"/>
  <c r="G151" i="14"/>
  <c r="G138" i="14"/>
  <c r="G122" i="14"/>
  <c r="G135" i="14"/>
  <c r="B4" i="14"/>
  <c r="B3" i="14"/>
  <c r="B141" i="13"/>
  <c r="A141" i="13"/>
  <c r="G93" i="13"/>
  <c r="B4" i="13"/>
  <c r="B3" i="13"/>
  <c r="B159" i="12"/>
  <c r="A159" i="12"/>
  <c r="G156" i="12"/>
  <c r="G147" i="12"/>
  <c r="G144" i="12"/>
  <c r="G138" i="12"/>
  <c r="G117" i="12"/>
  <c r="G110" i="12"/>
  <c r="B4" i="12"/>
  <c r="B3" i="12"/>
  <c r="B289" i="11"/>
  <c r="A289" i="11"/>
  <c r="G286" i="11"/>
  <c r="G284" i="11"/>
  <c r="G282" i="11"/>
  <c r="G278" i="11"/>
  <c r="G273" i="11"/>
  <c r="G270" i="11"/>
  <c r="G265" i="11"/>
  <c r="G260" i="11"/>
  <c r="G257" i="11"/>
  <c r="G252" i="11"/>
  <c r="G249" i="11"/>
  <c r="G246" i="11"/>
  <c r="G234" i="11"/>
  <c r="G228" i="11"/>
  <c r="G225" i="11"/>
  <c r="G209" i="11"/>
  <c r="G200" i="11"/>
  <c r="G197" i="11"/>
  <c r="G194" i="11"/>
  <c r="G191" i="11"/>
  <c r="G185" i="11"/>
  <c r="G182" i="11"/>
  <c r="G169" i="11"/>
  <c r="G147" i="11"/>
  <c r="G139" i="11"/>
  <c r="B4" i="11"/>
  <c r="B3" i="11"/>
  <c r="B56" i="10"/>
  <c r="A56" i="10"/>
  <c r="G54" i="10"/>
  <c r="G51" i="10"/>
  <c r="G46" i="10"/>
  <c r="G43" i="10"/>
  <c r="B4" i="10"/>
  <c r="B3" i="10"/>
  <c r="B321" i="9"/>
  <c r="A321" i="9"/>
  <c r="G318" i="9"/>
  <c r="G315" i="9"/>
  <c r="G312" i="9"/>
  <c r="G306" i="9"/>
  <c r="G292" i="9"/>
  <c r="G289" i="9"/>
  <c r="G280" i="9"/>
  <c r="G274" i="9"/>
  <c r="G256" i="9"/>
  <c r="G234" i="9"/>
  <c r="G201" i="9"/>
  <c r="G199" i="9"/>
  <c r="G197" i="9"/>
  <c r="G185" i="9"/>
  <c r="G174" i="9"/>
  <c r="G171" i="9"/>
  <c r="G168" i="9"/>
  <c r="G150" i="9"/>
  <c r="G139" i="9"/>
  <c r="G130" i="9"/>
  <c r="G119" i="9"/>
  <c r="G110" i="9"/>
  <c r="B4" i="9"/>
  <c r="B3" i="9"/>
  <c r="B198" i="7"/>
  <c r="A198" i="7"/>
  <c r="G196" i="7"/>
  <c r="G184" i="7"/>
  <c r="G169" i="7"/>
  <c r="G163" i="7"/>
  <c r="G160" i="7"/>
  <c r="G151" i="7"/>
  <c r="G157" i="7"/>
  <c r="G140" i="7"/>
  <c r="G115" i="7"/>
  <c r="B4" i="7"/>
  <c r="B3" i="7"/>
  <c r="B137" i="6"/>
  <c r="A137" i="6"/>
  <c r="G134" i="6"/>
  <c r="G132" i="6"/>
  <c r="G121" i="6"/>
  <c r="G103" i="6"/>
  <c r="B4" i="6"/>
  <c r="B3" i="6"/>
  <c r="G39" i="4"/>
  <c r="G37" i="4"/>
  <c r="G33" i="4"/>
  <c r="G31" i="4"/>
  <c r="G27" i="4"/>
  <c r="G45" i="4" s="1"/>
  <c r="B4" i="4"/>
  <c r="B3" i="4"/>
  <c r="A37" i="2"/>
  <c r="C14" i="2"/>
  <c r="C13" i="2"/>
  <c r="C8" i="2"/>
  <c r="C7" i="2"/>
  <c r="C22" i="1"/>
  <c r="C16" i="2" s="1"/>
  <c r="G166" i="14" l="1"/>
  <c r="C35" i="2"/>
  <c r="C37" i="2" s="1"/>
  <c r="D40" i="1" s="1"/>
  <c r="G162" i="20"/>
  <c r="G425" i="20" s="1"/>
  <c r="G142" i="19"/>
  <c r="C52" i="2" s="1"/>
  <c r="G274" i="22"/>
  <c r="C55" i="2" s="1"/>
  <c r="G55" i="15"/>
  <c r="C48" i="2" s="1"/>
  <c r="G145" i="7"/>
  <c r="G122" i="7"/>
  <c r="G137" i="6"/>
  <c r="C40" i="2" s="1"/>
  <c r="G123" i="12"/>
  <c r="G56" i="10"/>
  <c r="C43" i="2" s="1"/>
  <c r="G253" i="9"/>
  <c r="G201" i="24"/>
  <c r="C57" i="2" s="1"/>
  <c r="G143" i="17"/>
  <c r="C50" i="2" s="1"/>
  <c r="G122" i="16"/>
  <c r="C49" i="2" s="1"/>
  <c r="G108" i="23"/>
  <c r="C56" i="2" s="1"/>
  <c r="G114" i="18"/>
  <c r="G189" i="18" s="1"/>
  <c r="C51" i="2" s="1"/>
  <c r="G135" i="12"/>
  <c r="G125" i="25"/>
  <c r="G209" i="25" s="1"/>
  <c r="C58" i="2" s="1"/>
  <c r="G147" i="7"/>
  <c r="G125" i="7" l="1"/>
  <c r="G134" i="7"/>
  <c r="G159" i="12"/>
  <c r="C45" i="2" s="1"/>
  <c r="C53" i="2"/>
  <c r="C47" i="2"/>
  <c r="G321" i="9"/>
  <c r="C42" i="2" s="1"/>
  <c r="G109" i="7"/>
  <c r="G124" i="13"/>
  <c r="G141" i="13" s="1"/>
  <c r="C46" i="2" s="1"/>
  <c r="G289" i="11"/>
  <c r="C44" i="2" s="1"/>
  <c r="G198" i="7" l="1"/>
  <c r="C41" i="2" s="1"/>
  <c r="C60" i="2" s="1"/>
  <c r="D44" i="1"/>
  <c r="D42" i="1" l="1"/>
  <c r="D46" i="1" s="1"/>
  <c r="C67" i="2"/>
</calcChain>
</file>

<file path=xl/sharedStrings.xml><?xml version="1.0" encoding="utf-8"?>
<sst xmlns="http://schemas.openxmlformats.org/spreadsheetml/2006/main" count="4121" uniqueCount="2591">
  <si>
    <t>PONUDBA</t>
  </si>
  <si>
    <t>Popis GO del</t>
  </si>
  <si>
    <t>PODATKI O PONUDNIKU</t>
  </si>
  <si>
    <t>Naziv:</t>
  </si>
  <si>
    <t>Naslov:</t>
  </si>
  <si>
    <t>PODATKI O PONUDBI</t>
  </si>
  <si>
    <t>Št. ponudbe:</t>
  </si>
  <si>
    <t>Datum ponudbe:</t>
  </si>
  <si>
    <t>Vrednost ponudbe z upoštevanjem popusta (brez DDV):</t>
  </si>
  <si>
    <t>OSNOVNI PODATKI</t>
  </si>
  <si>
    <t>Naročnik:</t>
  </si>
  <si>
    <t>Naziv naročila:</t>
  </si>
  <si>
    <t>Lokacija:</t>
  </si>
  <si>
    <t>SKUPNA REKAPITULACIJA</t>
  </si>
  <si>
    <t>0.</t>
  </si>
  <si>
    <t>SPLOŠNA IN POSEBNA DOLOČILA</t>
  </si>
  <si>
    <t>upoštevano v enotnih cenah</t>
  </si>
  <si>
    <t>A.</t>
  </si>
  <si>
    <t>PRIPRAVLJALNA DELA IN UREDITEV GRADBIŠČA</t>
  </si>
  <si>
    <t>B.</t>
  </si>
  <si>
    <t>C.</t>
  </si>
  <si>
    <t>KRAJINSKA in ZUNANJA UREDITEV OKOLJA</t>
  </si>
  <si>
    <t>Skupaj:</t>
  </si>
  <si>
    <t>SKUPAJ</t>
  </si>
  <si>
    <t xml:space="preserve">A. </t>
  </si>
  <si>
    <t>A.1.</t>
  </si>
  <si>
    <t>Pripravljalna dela</t>
  </si>
  <si>
    <t>A.2.</t>
  </si>
  <si>
    <t>Rušitvena - odstranitvena dela</t>
  </si>
  <si>
    <t>SKUPAJ €</t>
  </si>
  <si>
    <t>GRADBENO OBRTNIŠKA DELA BLOKI</t>
  </si>
  <si>
    <t>B.1.</t>
  </si>
  <si>
    <t>Zemeljska dela</t>
  </si>
  <si>
    <t>B.2.</t>
  </si>
  <si>
    <t>Kanalizacija zgradbe</t>
  </si>
  <si>
    <t>B.2.1.</t>
  </si>
  <si>
    <t>B.3.</t>
  </si>
  <si>
    <t>Betonska in železokrivska dela</t>
  </si>
  <si>
    <t>B.4.</t>
  </si>
  <si>
    <t>Gradbeni odri</t>
  </si>
  <si>
    <t>B.5.</t>
  </si>
  <si>
    <t>Zidarska dela</t>
  </si>
  <si>
    <t>B.6.</t>
  </si>
  <si>
    <t>Estrihi</t>
  </si>
  <si>
    <t>B.7.</t>
  </si>
  <si>
    <t>Hidroizolacije</t>
  </si>
  <si>
    <t>B.8.</t>
  </si>
  <si>
    <t>Fasaderska dela</t>
  </si>
  <si>
    <t>B.9.</t>
  </si>
  <si>
    <t>Tesarska dela</t>
  </si>
  <si>
    <t>B.10.</t>
  </si>
  <si>
    <t>Krovska dela - črne kritine</t>
  </si>
  <si>
    <t>B.11.</t>
  </si>
  <si>
    <t>Kleparska dela</t>
  </si>
  <si>
    <t>B.12.</t>
  </si>
  <si>
    <t>Keramičarska dela</t>
  </si>
  <si>
    <t>B.13.</t>
  </si>
  <si>
    <t>Ključavničarska dela</t>
  </si>
  <si>
    <t>B.14.</t>
  </si>
  <si>
    <t>Alu/Fe okna in vrata</t>
  </si>
  <si>
    <t>B.15.</t>
  </si>
  <si>
    <t>Steklarska dela</t>
  </si>
  <si>
    <t>B.16.</t>
  </si>
  <si>
    <t>Mizarska dela</t>
  </si>
  <si>
    <t>B.17.</t>
  </si>
  <si>
    <t>Tlakarska dela</t>
  </si>
  <si>
    <t>B.18.</t>
  </si>
  <si>
    <t>Suhomontažna dela</t>
  </si>
  <si>
    <t>B.19.</t>
  </si>
  <si>
    <t>Sliko pleskarska dela</t>
  </si>
  <si>
    <t>Skupaj €</t>
  </si>
  <si>
    <t>UREDITEV OKOLJA</t>
  </si>
  <si>
    <t>C.1.</t>
  </si>
  <si>
    <t>Zunanja ureditev</t>
  </si>
  <si>
    <t>SPLOŠNA DOLOČILA ZA VSE VRSTE DEL</t>
  </si>
  <si>
    <t>Uporaba predpisov, standardov in drugih tehničnih specifikacij:</t>
  </si>
  <si>
    <t>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t>
  </si>
  <si>
    <t>Sistemske rešitve in materiali, pooblaščeni izvajalci:</t>
  </si>
  <si>
    <t xml:space="preserve">Izvajalec je obvezen upoštevati sistemske specifikacije in rešitve ter uporabljati izključno sistemske proizvode, kjer je to navedeno v popisih del oz. kjer je to pogojeno s strani dobaviteljev. Prav tako je dolžan poiskati sistemske rešitve in jih predlagati oz. uskladiti z naročnikom in nadzorom, kadar je to potrebno. V kolikor je jamčenje s strani dobaviteljev pogojeno z izbiro pooblaščenih izvajalcev oz. so v zvezi s tem s strani dobavitelja postavljeni pogoji, jim je izvajalec dolžan zadostiti. </t>
  </si>
  <si>
    <t>Dobava in imenovanje proizvodov ter vzorci:</t>
  </si>
  <si>
    <t>Izvajalec mora vsaj 14 dni pred nameravano vgraditvijo:</t>
  </si>
  <si>
    <r>
      <rPr>
        <sz val="11"/>
        <rFont val="Verdana"/>
        <family val="2"/>
        <charset val="238"/>
      </rPr>
      <t># predložiti v potrditev točne komercialne nazive proizvodov in sistemov (proizvajalec, serija, druge označbe) s pripadajočimi tehničnimi listi in/ali prospektnim materialom (vse v slovenskem jeziku) in primarno vzrorce (glej določila spodnjega poglavja "</t>
    </r>
    <r>
      <rPr>
        <i/>
        <sz val="11"/>
        <rFont val="Verdana"/>
        <family val="2"/>
        <charset val="238"/>
      </rPr>
      <t>Vzorci</t>
    </r>
    <r>
      <rPr>
        <sz val="11"/>
        <rFont val="Verdana"/>
        <family val="2"/>
        <charset val="238"/>
      </rPr>
      <t>"), ki jih namerava dobaviti oz vgrajevati za naslednje proizvode v skupinah del:</t>
    </r>
  </si>
  <si>
    <t>2. elemente kanalizacije zgradbe (linijski požiralniki, …)</t>
  </si>
  <si>
    <t>8. elemente fasaderskih del (vgradni profili, zaključni sloj, ….)</t>
  </si>
  <si>
    <t>10. elemente krovskih del</t>
  </si>
  <si>
    <t>11. elemente kleparskih del</t>
  </si>
  <si>
    <t>12. elemente keramičarskih del (vgradni profili, ploščice, ….)</t>
  </si>
  <si>
    <t>13. elemente ključavničarskih del (ekspandirana mreža, ….)</t>
  </si>
  <si>
    <t>14. elemente Alu/Fe stavbnega pohištva</t>
  </si>
  <si>
    <t>15. elemente mizarskih del</t>
  </si>
  <si>
    <t>16. elemente PVC stavbnega pohištva</t>
  </si>
  <si>
    <t>18. bistvene elemente suhomontažnih del</t>
  </si>
  <si>
    <t>19. vzorce skikopleskarskih del</t>
  </si>
  <si>
    <t>21.elemente opreme (osebna dvigala, ….)</t>
  </si>
  <si>
    <t>D. bistvene elemente elektro inštalacij in opreme (svetila, stikala in vtičnice, domofoni, ….)</t>
  </si>
  <si>
    <t>E. bistvene elemente strojnih inštalacij in opreme (sanitarna keramika, sanitarne armature, ….)</t>
  </si>
  <si>
    <t>F. bistvene elemente ureditve okolja in krajinske arhitekture (igrala, klopi, koši za smeti, ograje, ….)</t>
  </si>
  <si>
    <t>Listine z izkazom izpolnjevanja zahtevanih lastnosti:</t>
  </si>
  <si>
    <t># z listinami v slovenskem jeziku izkazati izpolnjevanje zahtevanih lastnosti (Izjave o lastnostih proizvodov ter CE izjave o lastnostih proizvodov) za vse zgoraj navedeno ter vse materiale predvidene s popisom del. Dokazno dokumentacijo je skladno z določili GZ ter podzakonskih aktov:</t>
  </si>
  <si>
    <t>Gradbeni zakon (GZ)</t>
  </si>
  <si>
    <r>
      <rPr>
        <sz val="11"/>
        <color rgb="FF181717"/>
        <rFont val="Verdana"/>
        <family val="2"/>
        <charset val="238"/>
      </rPr>
      <t>27. člen (</t>
    </r>
    <r>
      <rPr>
        <i/>
        <sz val="11"/>
        <color rgb="FF181717"/>
        <rFont val="Verdana"/>
        <family val="2"/>
        <charset val="238"/>
      </rPr>
      <t>drugi normativni dokumenti); Drugi normativni dokumenti so dokumenti, ki določajo pravila, usmeritve ali značilnosti za dejavnosti ali njihove rezultate. Če predpis ne določa drugače, se drugi normativni dokumenti uporabijo v naslednjem vrstnem redu:
1. tehnična smernica za graditev (TSG),
2. privzeti evropski standard (SIST EN),
3. izvirni slovenski standardizacijski dokument (SIST),
4. privzeti mednarodni standard (SIST ISO),
5. privzeti tuj standard (na primer SIST DIN) in
6. druge javno dostopne tehnične specifikacije</t>
    </r>
  </si>
  <si>
    <t>Zakon o gradbenih proizvodih (ZGPro-1)</t>
  </si>
  <si>
    <t>POGOJI ZA DAJANJE GRADBENIH PROIZVODOV NA TRG IN NJIHOVO DOSTOPNOST NA TRGU</t>
  </si>
  <si>
    <r>
      <rPr>
        <sz val="11"/>
        <color rgb="FF181717"/>
        <rFont val="Verdana"/>
        <family val="2"/>
        <charset val="238"/>
      </rPr>
      <t>5. člen (</t>
    </r>
    <r>
      <rPr>
        <i/>
        <sz val="11"/>
        <color rgb="FF181717"/>
        <rFont val="Verdana"/>
        <family val="2"/>
        <charset val="238"/>
      </rPr>
      <t>Zahteve); (2) Gradbeni proizvod je lahko dan na trg na podlagi tehničnih specifikacij iz prvega odstavka tega člena tudi po sprejemu harmoniziranega standarda, vendar le do datuma zaključka sočasne veljavnosti, ki je naveden v objavi sklicev harmoniziranih standardov v Uradnem listu EU</t>
    </r>
  </si>
  <si>
    <r>
      <rPr>
        <sz val="11"/>
        <color rgb="FF181717"/>
        <rFont val="Verdana"/>
        <family val="2"/>
        <charset val="238"/>
      </rPr>
      <t>6. člen (</t>
    </r>
    <r>
      <rPr>
        <i/>
        <sz val="11"/>
        <color rgb="FF181717"/>
        <rFont val="Verdana"/>
        <family val="2"/>
        <charset val="238"/>
      </rPr>
      <t>Obveznosti proizvajalcev); (1) Proizvajalec gradbenega proizvoda iz prvega odstavka prejšnjega člena izda izjavo o lastnostih v slovenskem jeziku, v kateri navede: 
• ime in naslov proizvajalca, 
• oznako tipa gradbenega proizvoda, 
• veljavno tehnično specifikacijo iz prvega odstavka prejšnjega člena, ki je podlaga za določanje lastnosti, 
• predvideni namen uporabe, 
• lastnosti v povezavi z bistvenimi značilnostmi gradbenega proizvoda, 
• ime organa, če je bil vključen v postopek ocenjevanja in preverjanja nespremenljivosti lastnosti, in številko preskusnega poročila oziroma certifikata, 
• ime, položaj in podpis osebe, pooblaščene za podpis izjave o lastnostih, in 
• kraj in datum izdaje izjave o lastnostih</t>
    </r>
  </si>
  <si>
    <r>
      <rPr>
        <sz val="11"/>
        <color rgb="FF181717"/>
        <rFont val="Verdana"/>
        <family val="2"/>
        <charset val="238"/>
      </rPr>
      <t>9. člen (</t>
    </r>
    <r>
      <rPr>
        <i/>
        <sz val="11"/>
        <color rgb="FF181717"/>
        <rFont val="Verdana"/>
        <family val="2"/>
        <charset val="238"/>
      </rPr>
      <t>Organi za slovenska tehnična soglasja); (1 in 2) Slovensko tehnično soglasje določenemu gradbenemu proizvodu podeli organ za slovenska tehnična soglasja, ki je pravna oseba in je z dovoljenjem ministra, pristojnega za trg (v nadaljnjem besedilu: minister), določen za podeljevanje slovenskih tehničnih soglasij. Za pridobitev dovoljenja iz prejšnjega odstavka mora pravna oseba iz prejšnjega odstavka znati oziroma biti sposobna izpolnjevati naslednje zahteve: 
• oceniti ustreznost novih gradbenih proizvodov za uporabo na podlagi znanstvenih in praktičnih znanj, 
• sprejeti odločitve, ki so nepristranske do interesov posameznih proizvajalcev ali njihovih zastopnikov, in 
• združiti prispevke vseh zainteresiranih strani v uravnoteženo presojo</t>
    </r>
  </si>
  <si>
    <t>IZJAVA O LASTNOSTIH (DOP) IN OZNAČEVANJE GRADBENIH PROIZVODOV Z OZNAKO CE:</t>
  </si>
  <si>
    <t>Proizvajalec z izdajo izjave o lastnostih prevzame odgovornost za skladnost gradbenega proizvoda z navedenimi lastnostmi. Informacije, ki jih je potrebno navesti, so navedene v Dodatku ZA v harmoniziranem standardu ali v ustreznem poglavju EAD.</t>
  </si>
  <si>
    <t>Za vsak gradbeni proizvod, za katerega obstaja evropski harmonizirani standard (hEN), ali kadar proizvajalec zanj pridobi evropsko tehnično oceno (ETA), je potrebno pripraviti izjavo o lastnostih in ga označiti z oznako CE.</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</si>
  <si>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</si>
  <si>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t>
  </si>
  <si>
    <t>·       kot pomoč naročniku in/ali arhitektu za dokončno opredelitev med različnimi možnimi gradbenimi proizvodi (vsaj 3 enakovredni vzorci; pri ploščicah in talnih oblogah število vzorcev ni omejeno),</t>
  </si>
  <si>
    <t>·       kot pomoč naročniku in/ali arhitektu za dokončno opredelitev med različnimi površinskimi obdelavami in/ali barvami; izbrani vzorec bo služil kot referenčni (vsaj 3 vzorci za vsako od obdelav in/ali barv po predhodnem navodilu arhitekta),</t>
  </si>
  <si>
    <t xml:space="preserve">·       kot referenčni primerek in merilo za kakovost (vključno vizualni izgled), </t>
  </si>
  <si>
    <t>·       kot vzorec za preskušanje, ki služi za dokazovanje skladnosti gradbenega proizvoda, kadar je to preskušanje nujno opraviti na objektu oz. kadar gre za utemeljen dvom v izpolnjevanje predpisanih zahtev že vgrajenega oz. dobavljenega proizvoda.</t>
  </si>
  <si>
    <t xml:space="preserve">Vsa predana dokumentacija mora biti predložena v potrditev urejena v rednikih, s pregradnimi listi in preglednim seznamom. </t>
  </si>
  <si>
    <t>Za nobenega od predlogov izvajalec ne more uveljavljati doplačila (predpostavlja se, da izvajalec predlaga samo tiste proizvode, ki jih je upošteval v svojih ponudbenih oz. pogodbenih enotnih cenah).</t>
  </si>
  <si>
    <t xml:space="preserve">Potrditev o primernosti predlaganih proizvodov morajo podati projektant in nadzor in naročnik.  </t>
  </si>
  <si>
    <t xml:space="preserve">Pomanjkanje na trgu, dolgi dobavni roki, spremembe nabavnih cen ipd. ne predstavljajo dopustnega razloga za odstopanje od predvidenega proizvoda oz. kakovosti, roka in cene. </t>
  </si>
  <si>
    <t>V primeru kakršnegakoli neskladja med določili in imenovanimi proizvodi v popisih del ter projektno dokumentacijo mora izvajalec o tem nemudoma obvestiti naročnika, ki v soglasju s projektantom določi, katera določila se upoštevajo oz. kateri proizvod se vgradi.</t>
  </si>
  <si>
    <t>Zagotavljanje ustreznih pogojev za izvedbo del (temperatura, vlaga, …)</t>
  </si>
  <si>
    <t>·       izvajalec mora načrtovati zaporedje in trajanje del tako, da bo zagotovil ustrezne pogoje za izvedbo vseh vrst del oz. da bo vsa dela izvajal takrat, ko so zagotovljeni naravni ustrezni pogoji,</t>
  </si>
  <si>
    <t>·       v kolikor ustreznih pogojev ne bo dosegel samo z organizacijskimi ukrepi oz. s prilagajanjem naravnim danostim (ne glede na razlog), je dolžan izvesti še vsa dela, aktivnosti in ukrepe za zagotovitev le-teh (npr. zaščite pred različnimi vremenskimi vplivi, dodatki materialom ali uporaba manj občutljivih materialov ipd.), ter to upoštevati v enotnih cenah.</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</si>
  <si>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</si>
  <si>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</si>
  <si>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</si>
  <si>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</si>
  <si>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</si>
  <si>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</si>
  <si>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</si>
  <si>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</si>
  <si>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</si>
  <si>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</si>
  <si>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</si>
  <si>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</si>
  <si>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</si>
  <si>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potrebne transporte in prenose demontiranih izdelkov (za ponovno uporabo), njihovo primerno evidentiranje ter hranjenje za čas do ponovne vgradnje z vsemi spremljajočimi aktivnostmi, deli in stroški,</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</si>
  <si>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</si>
  <si>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</si>
  <si>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</si>
  <si>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</si>
  <si>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izvedba v fazah, prilagojena tehnološkim zahtevam, napredovanju ostalih del, ter faznim prevzemom s strani nadzora, ki se bo vršil največ 3 × tedensko,</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</si>
  <si>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</si>
  <si>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</si>
  <si>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</si>
  <si>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</si>
  <si>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</si>
  <si>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</si>
  <si>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</si>
  <si>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</si>
  <si>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</si>
  <si>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</si>
  <si>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</si>
  <si>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</si>
  <si>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</si>
  <si>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t>
  </si>
  <si>
    <t># dolbenje utorov in izvedba prebojev (ročno ali strojno) se ne obračunava posebej, v kolikor so podatki o poteku inštalacij ali vgradnji raznih izdelkov bili podani s PZI in jih je bilo možno izvesti sproti med izvedbo AB in zidarskih del.</t>
  </si>
  <si>
    <t>Odgovornost za napake:</t>
  </si>
  <si>
    <t>Nobene odobritve,  kontrole, potrdila, soglasja, navodila, zahteve itd. …. s strani naročnika,  upravljavca,  projektanta  ali  nadzornika  ne razrešijo Izvajalca izpolnitve njegovih dolžnosti/obveznosti vključno z odgovornostjo za napake.</t>
  </si>
  <si>
    <t>Obračun:</t>
  </si>
  <si>
    <t>Določila obračuna del posamezne skupine so navedena v splošnih določilih le teh.</t>
  </si>
  <si>
    <t>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</si>
  <si>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Ponudnik oz. izvajalec lahko obračuna stroške upravljavca, v kolikor v pogodbeni dokumentaciji ni določeno drugače, na podlagi dejanskih računov upravljavca. Ponudnik na te stroške nim apravice zaračunavati svojih manipulativnih stroškov, oz. kakršnih koli dodatkov.</t>
  </si>
  <si>
    <t>Nepredvidena dela:</t>
  </si>
  <si>
    <t xml:space="preserve">(1)   Postavka G. Skupne rekapitulacije pogodbenega predračuna (NEPREDVIDENA DELA - FIDIC "Rdeča knjiga" (7 %)) zajema nujna dela po zahtevah/odobritvi naročnika,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</si>
  <si>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že predhodno ni navedel, veljalo določila 6 odstavka 68. člena ZJN-3.</t>
  </si>
  <si>
    <t>Projekt:</t>
  </si>
  <si>
    <t>Ponudnik:</t>
  </si>
  <si>
    <t>poz.</t>
  </si>
  <si>
    <t>opis postavke</t>
  </si>
  <si>
    <t>izbira proizvodov</t>
  </si>
  <si>
    <t>e.m.</t>
  </si>
  <si>
    <t>količina</t>
  </si>
  <si>
    <t>€/e.m.</t>
  </si>
  <si>
    <t>količina × cena</t>
  </si>
  <si>
    <t>Posebne zahteve naročnika - splošna določila:</t>
  </si>
  <si>
    <t>V kolikor v nadaljevanju ni izrecno drugače navedeno se smatra, da so ruševine ali odstranjen material odpadki, ki jih mora izvajalec oddati, kot to določajo veljavni predpisi o ravnanju z njimi.</t>
  </si>
  <si>
    <t>Pripravljalna in zaključna dela kot so:</t>
  </si>
  <si>
    <t>• pregled in čiščenje terena za gradnjo</t>
  </si>
  <si>
    <t>• zakoličenje in pregled obstoječih komunalnih vodov</t>
  </si>
  <si>
    <t>• zakoličba objekta(ov) in izdelava zapisnika o zakoličenju</t>
  </si>
  <si>
    <t>• zakoličbe, montaža in demontaža profilov za izvedbo izkopov za objekt in infrastrukturo, prenosi višinskih točk, zaščita višinskih točk,</t>
  </si>
  <si>
    <t>• celovita priprava in označitev gradbišča skladno z veljavno zakonodajo in elaboratom</t>
  </si>
  <si>
    <t>• generalno čiščenje objekta(ov) po grobih delih in generalno finalno čiščenje po koncu gradnje,</t>
  </si>
  <si>
    <t>• vzpostavitvijo okolice gradbišča po zaključku del v prvotno stanje,</t>
  </si>
  <si>
    <t>• podobni ukrepi vezani na način izvedbo gradnje so del splošnih stroškov izvajanja in morajo biti posredno zajeta v ponudbi, razen za postavke, ki so eksplicitno navedene v popisu.</t>
  </si>
  <si>
    <t>PRIPRAVLJALNA DELA:</t>
  </si>
  <si>
    <t>Ureditev gradbišča in zakoličba objekta</t>
  </si>
  <si>
    <t>1.01.</t>
  </si>
  <si>
    <t>kpl</t>
  </si>
  <si>
    <t>1.02.</t>
  </si>
  <si>
    <t>Gradbiščne napeljave ter stroški njihove uporabe:
* izvedba priključkov na javno ali obstoječe interno omrežje, po potrebi s predhodno pridobitvijo soglasij,
* stroški merjenja porabe,
* vzdrževanje priključkov, vsi potrebni ukrepi za varno obratovanje, stroški amortizacije, najemnine ali priključnine za celoten čas trajanja gradbišča,
* interne gradbiščne napeljave: po potrebi večkratna postavitev ali prestavitev, vzdrževanje le-te ter vsi potrebni ukrepi za varno obratovanje, stroški amortizacije ali najemnine za celoten čas trajanja gradbišča,
* demontaža ali odstranitev priključkov in internih gradbiščnih napeljav po dokončanih delih.</t>
  </si>
  <si>
    <t>1.02.a.</t>
  </si>
  <si>
    <t>Vodovodna napeljava:
* gradbiščni vodovodni priključek in gradbiščna vodovodna napeljava,
* stroški porabe vode,
* vključno dobava in vgradnja merilne naprave za merjenje porabe vode.</t>
  </si>
  <si>
    <t>1.02.b.</t>
  </si>
  <si>
    <t>Električne napeljave:
* gradbiščna elektro omarica s priključno varovalko 40A in začasni kabelski razvod po gradbišču,
* stroški porabe električne energije,
* vključno dobava in vgradnja merilne naprave za merjenje porabe električne energije,
* vključno prve in vse nadaljnje meritve gradbiščnih električnih instalacij in ozemljitev s pripadajočimi poročili.</t>
  </si>
  <si>
    <t>1.03.</t>
  </si>
  <si>
    <t>Gradbiščne deponije za vgradni material, za gradbene odpadke od rušitev in izkopa ter za odpadno embalažo:
* ureditev in vzdrževanje lokacij za deponiranje, po potrebi večkrat in za različne vrste materiala in odpadkov,
* postavitev zaprtih posod ali zabojnikov za hranjenje in prevoz odpadkov, vključno amortizacija ali najem ter po dokončanju odstranitev teh posod in zabojnikov.</t>
  </si>
  <si>
    <t>zajeto v enotnih cenah</t>
  </si>
  <si>
    <t>1.04.</t>
  </si>
  <si>
    <t>Izvedba uradne zakoličbe objekta pred pričetkom gradnje:
* prenos tlorisa zunanjega oboda načrtovanega objekta na teren znotraj gradbene parcele, 
* groba in fina zakoličba profilov,
* postavitev in zavarovanje gradbenih profilov za čas gradnje in prenos geodetskih točk na profile.
V ceno zajeti strošek geodeta, izmere in izdelavo zapisnika o zakoličbi objekta. Le tega je dostaviti naročniku za postopek priglasitve del na UE.
Obračun po kompletni zakoličbi objekta.</t>
  </si>
  <si>
    <t>1.05.</t>
  </si>
  <si>
    <t xml:space="preserve">Izvedba geodetskih meritev, ugotovitev meje parcel zaradi gradbenih posegov in linij obstoječih komunalnih vodov (plinovod, elektrovod, vodovod, meteorna kanalizacija, fekalna kanalizacija, toplovod, telekomunikacije, elektroenergetski vodi) pred pričetkom gradnje v sodelovanju s pristojnimi komunalnimi službami. 
Pred pričetkom gradnje je potrebno preveriti podatke, zakoličiti vse infrastrukturne vode skladno s pogoji upravljavcev. 
V ceni so zajeti vsi stroški geodetske službe in izvajalca.
</t>
  </si>
  <si>
    <t>PRIPRAVLJALNA DELA SKUPAJ:</t>
  </si>
  <si>
    <t>m1</t>
  </si>
  <si>
    <t>kos</t>
  </si>
  <si>
    <t>Naziv n.:</t>
  </si>
  <si>
    <t>količina×cena</t>
  </si>
  <si>
    <t>POVRŠINSKI ODRIV, ŠIROKI IZKOPI, IZKOPI JARKOV, ZASIPAVANJA, NASIPAVANJA, UTRJEVANJE ter UKREPI VAROVANJA BREŽIN GRADBENE JAME</t>
  </si>
  <si>
    <t>Vsa zemeljska dela je potrebno izvajati na osnovi projekta za izvedbo, na osnovi geomehanskega poročila. Ob izvedbi je potrebno upoštevati varnostni načrt in sprotno izvajati vse ukrepe, ki izhajajo iz tega načrta.</t>
  </si>
  <si>
    <t>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</si>
  <si>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V kolikor v popisu del ni predvideno drugače, morajo cene po e.m. vsebovati:</t>
  </si>
  <si>
    <t xml:space="preserve">•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t>
  </si>
  <si>
    <t>•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t>
  </si>
  <si>
    <t>Vsa zemeljska dela je potrebno izvajati na najracionalnejši način v količinah, ki so neobhodne za nadaljne izvajanje del, vse pa v skladu z veljavnimi tehničnimi predpisi.</t>
  </si>
  <si>
    <t>Prostor za začasno deponijo določi Izvajalec v dogovoru z Naročnikom.</t>
  </si>
  <si>
    <t>Pred pričetkom del se mora Izvajalec informirati o legi komunalnih ali drugih pod in nadzemnih vodov na gradbišču. Preveriti mora tudi stanje zgradb na sosednjih zemljiščih.</t>
  </si>
  <si>
    <t>Obračunska določila</t>
  </si>
  <si>
    <t xml:space="preserve">• faktor raztrosa se ne upošteva ločeno,
• obračunska enota za vse izkope je prostornina izkopane zemljine (m3) v raščenem stanju,
• obračunska enota za vse nasipe in zasipe je prostornina zemljine (m3) v vgrajenem stanju,
• obračunska enota za površinsko popisne postavke je m2.
</t>
  </si>
  <si>
    <t>Predpisi, dokumentacija o izvedenih delih:</t>
  </si>
  <si>
    <t xml:space="preserve">Izvajalec mora (poleg ostalih) upoštevati veljavne predpise s področja ravnanja z odpadki, še posebej:
• Uredba o odpadkih,
• Uredba o ravnanju z odpadki, ki nastanejo pri gradbenih delih,
• Uredba o obremenjevanju tal z vnašanjem odpadkov.
</t>
  </si>
  <si>
    <t>Izvajalec mora dostaviti »evidenčne liste o ravnanju z odpadki« ter izdelati »poročilo o ravnanju z gradbenim odpadki</t>
  </si>
  <si>
    <t>Vsi proizvodi morajo biti izdelani iz kvalitetnega materiala in skladno z veljavnimi tehnicnimi predpisi in harmoniziranimi standardi, predvsem pa:</t>
  </si>
  <si>
    <t xml:space="preserve">•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
  </si>
  <si>
    <t>Tehnični pogoji za zagotavljanje kakovosti pri izvedbi</t>
  </si>
  <si>
    <t>Izkopi:</t>
  </si>
  <si>
    <t xml:space="preserve">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t>
  </si>
  <si>
    <t>Merilo za razvrstitev v posamezno kategorijo so lastnosti zemljin oziroma hribin. Opis zemljin in kamnin, način izkopa ocena uporabnosti in lastnosti so prikazane v tabeli:</t>
  </si>
  <si>
    <t>NAČINI IN POGOJI IZVEDBE</t>
  </si>
  <si>
    <t xml:space="preserve">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
Material, za katerega se ugotovi, da ni uporaben za nadaljnjo gradnjo (gradbeni odpadek), je treba odstraniti z gradbišča in trajno deponirati. Izvajalec mora pridobiti primerno odlagališče materiala samostojno ali v dogovoru z naročnikom.
Izvajalec mora pri izvajanju izkopa opozoriti nadzor na  morebitne težave, ki bi se lahko pojavile in ki bi lahko vplivali na kakovost izvedenih del, zahtevano s temi tehničnimi pogoji. Če izvajalec ne opozori nadzora, prevzame odgovornost in stroške popravil
</t>
  </si>
  <si>
    <t>Široki izkop</t>
  </si>
  <si>
    <t>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t>
  </si>
  <si>
    <t>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t>
  </si>
  <si>
    <t>Delovni prostor, globino in širino dna, pobočja za manjše, nepodprte gradbene jame in nagib pobočja predlaga izvajalec in potrdi nadzor. Na zgornjem robu pobočja mora biti prost zaščitni pas – berma, široka najmanj 60 cm.</t>
  </si>
  <si>
    <t>Izkopi za temelje in kanalske jarke</t>
  </si>
  <si>
    <t>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</si>
  <si>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</si>
  <si>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t>
  </si>
  <si>
    <t xml:space="preserve">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t>
  </si>
  <si>
    <t>•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</si>
  <si>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PRIPRAVA TEMELJNIH TAL</t>
  </si>
  <si>
    <t>To poglavje vključuje zahteve, ki se morajo upoštevati pri pripravi temeljnih tal za objekte in nasipe.</t>
  </si>
  <si>
    <t>Osnovni materiali in zahteve zanje</t>
  </si>
  <si>
    <t>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t>
  </si>
  <si>
    <t xml:space="preserve">Evdin min = 10MPa (gline, melji), 
Evdin min = 25MPa za peske in prode ali 
Evdin min = 40MPa za kamnit material, 
</t>
  </si>
  <si>
    <t xml:space="preserve">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</si>
  <si>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t>
  </si>
  <si>
    <t xml:space="preserve">Planum temeljnih tal je treba po izkopu grobo splanirati tako, da je v danih terenskih razmerah zagotovljeno čim boljše odvodnjavanje in da so upoštevane zahteve projekta (višina, nagibi, tolerance).
Ustreznost temeljnih tal mora izvajalec dokazati: </t>
  </si>
  <si>
    <t xml:space="preserve">• Z geološko-geomehanskim pregledom,
• z geodetskim posnetkom, 
• s preskusi kakovosti, kadar je v projektu tako določeno ali na zahtevo nadzora, 
• s čim drugim na zahtevo nadzora.
Na voljo morata biti Poročilo o preiskavah tal in Poročilo o geotehničnem projektu 
</t>
  </si>
  <si>
    <t>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t>
  </si>
  <si>
    <t>Izkop za temelje v zimskem času je obvezno izvesti v vsaj dveh fazah. Zadnjo fazo izkopa je izvesti neposredno pred izvedbo tampona ozir. temelja, odvisno od karakteristik terena, tako da se doseže točna kota izkopa in prepreči morebitna zamrznitev nosilnih tal.</t>
  </si>
  <si>
    <t>NASIPI POD OBJEKTI, POVOZNIMI POVRŠINAMI, ZASIPI</t>
  </si>
  <si>
    <t>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t>
  </si>
  <si>
    <r>
      <rPr>
        <u/>
        <sz val="10"/>
        <rFont val="Verdana"/>
        <family val="2"/>
        <charset val="238"/>
      </rPr>
      <t xml:space="preserve">Materiali za nasipe, zasipe, kline in posteljico: </t>
    </r>
    <r>
      <rPr>
        <sz val="10"/>
        <rFont val="Verdana"/>
        <family val="2"/>
        <charset val="238"/>
      </rPr>
      <t>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t>
    </r>
  </si>
  <si>
    <t xml:space="preserve">Premer največjega zrna v kamnitem materialu za nasipe ne sme biti večji od dveh tretjin debeline plasti.
Kamnine, neodporne proti preperevanju, je treba po vgraditvi zaščititi pred vremenskimi vplivi. </t>
  </si>
  <si>
    <t>NAČIN IN POGOJI IZVEDBE</t>
  </si>
  <si>
    <t>Nasipi, zasipi, klini in posteljica</t>
  </si>
  <si>
    <t>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t>
  </si>
  <si>
    <t xml:space="preserve">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t>
  </si>
  <si>
    <t xml:space="preserve">Nosilnost plasti nasipa mora ustrezati zahtevanim vrednostim deformacijskih modulov Ev2, navedenih v načrtih gradbenih konstrukcij oz. statike. </t>
  </si>
  <si>
    <t xml:space="preserve">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t>
  </si>
  <si>
    <t>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</si>
  <si>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GEOSINTETIKI</t>
  </si>
  <si>
    <t>Geosintetiki so materiali, ki se v gradbeništvu uporabljajo v stiku z zemljinami, kamninami ali drugimi geotehničnimi materiali. Njihovo delovanje v zemeljskem objektu je odvisno od lastnosti geomateriala. Imajo šest glavnih funkcij:</t>
  </si>
  <si>
    <t>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t>
  </si>
  <si>
    <t>Lastnosti geosintetikov, ki se uporabljajo pri zemeljskih delih, temeljenju in trdnih strukturah, so opredeljene v harmoniziranem evropskem standardu SIST EN 13251, za geosintetike v drenažnih sistemih pa v harmoniziranem evropskem standardu SIST EN 13252.</t>
  </si>
  <si>
    <t>NAČIN IN POGOJI IZVEDBE ter KAKOVOST IZVEDBE</t>
  </si>
  <si>
    <t>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</si>
  <si>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Gosintetik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t>
  </si>
  <si>
    <t>Dela z geosintetiki morajo biti opravljena kakovostno, po predpisih, projektu in zahtevah tehničnih pogojev.</t>
  </si>
  <si>
    <t>IZDELAVA TEHNOLOŠKEGA ELABORATA</t>
  </si>
  <si>
    <t>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t>
  </si>
  <si>
    <t>TE mora zajemati:
• Splošne informacije o izvajalcu in konstrukcijskih značilnostih objekta,
• projektno dokumentacijo in druge razpoložljive podatke
• o terenskih razmerah,
• opis posamezne faze del,
• terminski plan izvajanja del.</t>
  </si>
  <si>
    <t>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t>
  </si>
  <si>
    <t>Pri pripravi plana zagotavljanja kakovosti mora izvajalec upoštevati  veljavne predpise in standarde za izvajanje geotehničnih del, kot so SIST EN 1536: 2002, SIST EN 1537: 2002 in SIST EN 12716: 2002.</t>
  </si>
  <si>
    <t>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</si>
  <si>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B.1.1.</t>
  </si>
  <si>
    <t>POVRŠINSKI ODRIV, ŠIROKI IZKOPI, IZKOPI JARKOV, ZASIPAVANJA</t>
  </si>
  <si>
    <t>Posebne zahteve - splošna tehnična določila:</t>
  </si>
  <si>
    <t>Vrhnji humusni sloj odriniti in deponirati na gradbišču za kasnejšo uporabo ob čemer je izločiti korenine in ostali neuporabni materal zaradi kasnejše uporabe humusa pri končni ureditvi okolja.</t>
  </si>
  <si>
    <t>Obračunska določila:</t>
  </si>
  <si>
    <t>Prekinitve del, ki so potrebne za druga vezana dela, je vkalkulirati v c.e.m.</t>
  </si>
  <si>
    <t>B.1.1.1.</t>
  </si>
  <si>
    <t>m3</t>
  </si>
  <si>
    <t>B.1.1.2.</t>
  </si>
  <si>
    <t>B.1.1.4.</t>
  </si>
  <si>
    <r>
      <rPr>
        <b/>
        <sz val="10"/>
        <rFont val="Verdana"/>
        <family val="2"/>
        <charset val="238"/>
      </rPr>
      <t>Osnovni planum</t>
    </r>
    <r>
      <rPr>
        <sz val="10"/>
        <rFont val="Verdana"/>
        <family val="2"/>
        <charset val="238"/>
      </rPr>
      <t>; Planiranje terena v naklonu skladno s projektom za izvedbo. Maksimalno odstopanje od projektirane višine +/- 3 cm.</t>
    </r>
  </si>
  <si>
    <t>Utrjevanje grobozrnatih tal (če ni s projektom določeno drugače) do minimalne nosilnosti 3 kN/cm2, drobno zrnata tla pa do minimalne nosilnosti 2 kN/m2. Projektirano nosilnost tal je doseči do globine minimalno 30 cm pod koto osnovnega planuma in jo dokazati s protokolom meritev.</t>
  </si>
  <si>
    <t>lokacija: površine pod objektom s pripadajočo površino, potrebno za kakovostno izvedbo tamponske blazine (glej situacijski prikaz in načrte arhitekture)</t>
  </si>
  <si>
    <t>m2</t>
  </si>
  <si>
    <t>B.1.1.5.</t>
  </si>
  <si>
    <r>
      <rPr>
        <b/>
        <sz val="10"/>
        <rFont val="Verdana"/>
        <family val="2"/>
        <charset val="238"/>
      </rPr>
      <t>Zasip za zidovi in temelji</t>
    </r>
    <r>
      <rPr>
        <sz val="10"/>
        <rFont val="Verdana"/>
        <family val="2"/>
        <charset val="238"/>
      </rPr>
      <t>; v slojih po 30 cm z materialom iz začasne deponije ali deponirane ob izkopu vključno z predpisanim utrjevanjem</t>
    </r>
  </si>
  <si>
    <t>lokacija: ob talni plošči, pasovnih temeljih</t>
  </si>
  <si>
    <t>B.1.2.</t>
  </si>
  <si>
    <t>NASIPAVANJA, TRANSPORTIRANJE ZEMLJIN</t>
  </si>
  <si>
    <t>ravnanje z viški izkopanega materiala skladno s splošnimi uvodnimi določili</t>
  </si>
  <si>
    <t>B.1.2.1.</t>
  </si>
  <si>
    <t>B.1.2.3.</t>
  </si>
  <si>
    <r>
      <rPr>
        <b/>
        <sz val="10"/>
        <rFont val="Verdana"/>
        <family val="2"/>
        <charset val="238"/>
      </rPr>
      <t xml:space="preserve">Geotekstilna folija za ločevanje </t>
    </r>
    <r>
      <rPr>
        <sz val="10"/>
        <rFont val="Verdana"/>
        <family val="2"/>
        <charset val="238"/>
      </rPr>
      <t>slabo nosilnih tal (spodnjega ustroja) in tamponskega nasutja za dosego ustrezne nosilnosti terena</t>
    </r>
  </si>
  <si>
    <t>B.1.2.5.</t>
  </si>
  <si>
    <r>
      <rPr>
        <b/>
        <sz val="10"/>
        <rFont val="Verdana"/>
        <family val="2"/>
        <charset val="238"/>
      </rPr>
      <t>Višek izkopanega materiala trajno odstraniti</t>
    </r>
    <r>
      <rPr>
        <sz val="10"/>
        <rFont val="Verdana"/>
        <family val="2"/>
        <charset val="238"/>
      </rPr>
      <t>; odvoz viška izkopanega materiala v trajno deponijo neglede na to, ali je bil naložen na transportno sredstvo direktno ob izkopu ali iz začasne deponije na gradbišču</t>
    </r>
  </si>
  <si>
    <t>SKUPAJ:</t>
  </si>
  <si>
    <t>KANALIZACIJA ZGRADBE</t>
  </si>
  <si>
    <t>PODZEMNI DEL ODTOČNE METEORNE in FEKALNE KANALIZACIJE ZGRADBE, PESKOLOVI, LINIJSKI POŽIRALNIKI</t>
  </si>
  <si>
    <t>• vsa potrebna merjenja z določanjem točk smeri, višin in ravnin; 
• vse dodatne izkope za potrebe izvedbe kanalizacije in jaškov; 
• vse prenose in transporte materiala do mesta vgraditve; 
• pripravo dna izkopa z ravnanjem s tamponom in peskom, utrjevanjem in izravnavo; 
• pripravo betonske posteljice, razen če ni drugače navedeno; 
• vse postopke povezane z vgrajevanjem materiala; 
• vsa pomožna dela povezana z vgrajevanjem, ki obsegajo pripravo delovnih odrov, transportnih poti,....; 
• zaščito vgrajenih cevi z obbetoniranjem; 
• izvedbo muld v jaških; 
• izvedbo premazov za zagotavljanje vodotesnosti; 
• izvedbo preizkusa vodotesnosti in izdajo poročila pristojne družbe; 
• snemanje kanalizacije s kamero in izdelavo poročila.</t>
  </si>
  <si>
    <t># obnovo obstoječih priključkov javne komunalne infrastrukture, poškodovanih med gradnjo in vse stroške glede posegov na obstoječe cevovode, pri čemer se izvajalec z upravljavcem uskladi glede organizacije obnove</t>
  </si>
  <si>
    <t>#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</si>
  <si>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 V ceni je zajeto tudi: droben potrošen material, spojni material, preizkus tesnosti, spiranje in dezinfekcija, tlačni preizkusi instalacij(fekalna KANALIZACIJA, meteorna KANALIZACIJA) in vse potrebne meritve za uspešno opravljen teh. pregled, pridobitev pozitivnih izvedeniških mnenj,</t>
  </si>
  <si>
    <t># V ceni je zajeta tudi vsa potrebna dokumentacija, ki je potrebna za tehnični pregled, pridobitev uporabnega dovoljenja in vris v kataster GJI (PVE) – Projekt za vpis v uradne evidence.</t>
  </si>
  <si>
    <t xml:space="preserve"># Črpanje vode iz gradbene jame v času gradnje brez doplačila za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</si>
  <si>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 Vsi stroški razpiranja gradbene jame/jarka, ki zagotavlja varno delo. Dodatek za otežkočen izkop v predmetnem jarku je vključiti v ceno po e.m.</t>
  </si>
  <si>
    <t xml:space="preserve">• Standardi, ki se nanašajo zemeljska dela, oziroma materiale, ki se uporabljajo pri zemeljskih delih. 
• Pri polaganju in izvedbi predvidene fekalne kanalizacije je potrebno upoštevati standard SIST EN 1610 – Gradnja in preskušanje vodovodov in kanalov za odpadno vodo.
</t>
  </si>
  <si>
    <t>Izkopi za kanalske jarke</t>
  </si>
  <si>
    <t>Za gradnjo fekalne in meteorne infrastrukture, je zahtevana uporaba gradbenih proizvodov, ki imajo pridobljene ustrezne listine o skladnosti na podlagi harmoniziranih standardov, ki so navedeni v seznamu harmoniziranih standardov, katerih uporaba ustvari domnevo o skladnosti gradbenih proizvodov za nameravano uporabo, ter so označeni z znakom CE, ali gradbenih proizvodov, za katere so tisti, ki so dali proizvod na trg (proizvajalci, uvozniki) pridobili slovensko tehnično soglasje (ETA), ali gradbenih proizvodov, ki so skladni s slovenskimi tehničnimi predpisi in slovenskimi standardi. Vsi vgrajeni gradbeni materiali (cevi, revizijski jaški, pokrovi) in ostali polizdelki, ki se vgrajujejo v objekt morajo vsebovati vtisnjene ali na drug način razvidne podatke iz katerih je mogoče razbrati in slediti poreklo materiala (serijske številka, tip, število šarže).</t>
  </si>
  <si>
    <t>CEVI, POLAGANJE IN IZVEDBA</t>
  </si>
  <si>
    <t>Fekalna/meteorna kanalizacija</t>
  </si>
  <si>
    <t>Kanal mora biti zgrajen iz enoslojnih PVC UK cevi in na način, ki zagotavlja vodotesnost zgrajenega sistema. Uporabljene so cevi iz umetnih mas za vgraditev v zemljo DN 125, DN 160 in DN 200. Vgraditi je potrebno cevi minimalno srednjega togostnega razreda in sicer:
• do globine ≤1,00 m nadkritja nad cevjo je potrebno cev obbetonirati po STD 05.
• od globine 1.00 m do globine 4 m mora biti  obodna togost SN = min 8 kN/m2</t>
  </si>
  <si>
    <t>Cevi se položijo na podlago iz peska, plast debeline 10 cm, granulacije 0-22 mm. Zasip s peskom se izvede do višine 30 cm nad temenom cevi z ročnim utrjevanjem. Naprej se jarek zasipava z izbranim materialom od izkopa s komprimiranjem v plasteh po največ 30 cm. Zasipni sloji morajo biti vodoravni, izdelani iz enakega materiala in enakomerno komprimirani. Zasipni sloji z izbranim materialom od izkopa se zaključijo:
• v zelenicah na koti predvidenega humuziranja,
• pod voznimi površinami na koti vgrajevanja tampona.</t>
  </si>
  <si>
    <t>Pri polaganju in izvedbi predvidene fekalne kanalizacije je potrebno upoštevati standard SIST EN 1610 – Gradnja in preskušanje vodovodov in kanalov za odpadno vodo.</t>
  </si>
  <si>
    <t xml:space="preserve">Revizijski jaški so predvideni na lomih trase, pri spremembah padca in priključkih. Za maksimalno medsebojno razdaljo med jaški se je upoštevalo izkustveno razdaljo cca 50 m. </t>
  </si>
  <si>
    <t>Priključki požiralnikov/peskolovov so predvideni preko revizijskih jaškov ali direktno na cev. Priključek direktno na cev se izvede s fazonskim odcepom pod kotom 45 stopinj.</t>
  </si>
  <si>
    <t>Vgradljivost izkopanih materialov</t>
  </si>
  <si>
    <t>V kolikor v PZI ni določeno drugače je zahtevana zgoščenost zasipa kanalizacije:</t>
  </si>
  <si>
    <t># na planumu posteljice morajo meritve modulov stisljivosti izkazati model E2  ≥ 60 MPa (DIN 18134), na planumu nevezane nosilne plasti pa mora biti izkazan modul stisljivosti E2  ≥ 80 MPa in E1 = 60% zaht. E2 oziroma E2/E1  &lt; 2,2.</t>
  </si>
  <si>
    <t xml:space="preserve"># Za potrditev in morebitno dopolnitev podanih geotehničnih navodil, kakor tudi za nadzor nad  izvajanjem
tekoče kontrole izvajanja zemeljskih del mora biti predviden geotehnični nadzor
</t>
  </si>
  <si>
    <t>Polaganje cevi z obbetoniranjem</t>
  </si>
  <si>
    <t>Polaganje cevi skladno s standardom 05 (STD 05)</t>
  </si>
  <si>
    <t>IZKOPI JARKOV, ZASIPAVANJA</t>
  </si>
  <si>
    <t>Izvedba zemeljskih del skladno z splošnimi tehničnimi zahtevami, navedenimi v B.1. delih ter v uvodu teh del navedenih.</t>
  </si>
  <si>
    <t>B.2.1.3.</t>
  </si>
  <si>
    <r>
      <rPr>
        <b/>
        <sz val="10"/>
        <rFont val="Verdana"/>
        <family val="2"/>
        <charset val="238"/>
      </rPr>
      <t>Izkop jarkov do 2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</si>
  <si>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lokacija: tamponsko nasutje ob objektu (glej načrte arhitekture)</t>
  </si>
  <si>
    <t>B.2.1.4.</t>
  </si>
  <si>
    <t>B.2.1.5.</t>
  </si>
  <si>
    <r>
      <rPr>
        <b/>
        <sz val="10"/>
        <rFont val="Verdana"/>
        <family val="2"/>
        <charset val="238"/>
      </rPr>
      <t>Osnovni planum</t>
    </r>
    <r>
      <rPr>
        <sz val="10"/>
        <rFont val="Verdana"/>
        <family val="2"/>
        <charset val="238"/>
      </rPr>
      <t>; Planiranje dna jarka v naklonu skladno s projektom za izvedbo. Maksimalno odstopanje od projektirane višine +/- 1 cm.</t>
    </r>
  </si>
  <si>
    <t>Utrjevanje grobozrnatih tal (če ni s projektom določeno drugače) do potrebne zbitosti (Ev2 ≥ 20 MPa).</t>
  </si>
  <si>
    <t>B.2.1.6.</t>
  </si>
  <si>
    <r>
      <rPr>
        <b/>
        <sz val="10"/>
        <rFont val="Verdana"/>
        <family val="2"/>
        <charset val="238"/>
      </rPr>
      <t>Zasip jarkov</t>
    </r>
    <r>
      <rPr>
        <sz val="10"/>
        <rFont val="Verdana"/>
        <family val="2"/>
        <charset val="238"/>
      </rPr>
      <t>; v slojih po 30 cm z materialom iz začasne deponije ali deponirane ob izkopu vključno z predpisanim utrjevanjem</t>
    </r>
  </si>
  <si>
    <t>lokacija: na peščeni zasip ali polno obbetonirane cevi (glej načrte arhitekture)</t>
  </si>
  <si>
    <t>B.2.2.</t>
  </si>
  <si>
    <t>B.2.2.5.</t>
  </si>
  <si>
    <r>
      <rPr>
        <b/>
        <sz val="10"/>
        <rFont val="Verdana"/>
        <family val="2"/>
        <charset val="238"/>
      </rPr>
      <t>Višek izkopanega materiala odstraniti</t>
    </r>
    <r>
      <rPr>
        <sz val="10"/>
        <rFont val="Verdana"/>
        <family val="2"/>
        <charset val="238"/>
      </rPr>
      <t>; odvoz viška izkopanega materiala v začasno deponijo neglede na to, ali je bil naložen na transportno sredstvo direktno ob izkopu ali iz začasne deponije na gradbišču. Obračun po volumnu materiala v utrjenem stanju.</t>
    </r>
  </si>
  <si>
    <t>lokacija: v trajno ali začasno deponijo po izbiri Izvajalca če ni s strani Naročnika določeno drugače (območje MOL).</t>
  </si>
  <si>
    <t>B.2.3.</t>
  </si>
  <si>
    <t>MONTAŽNA KANALIZACIJSKA DELA</t>
  </si>
  <si>
    <t>B.2.3.1.</t>
  </si>
  <si>
    <r>
      <rPr>
        <b/>
        <sz val="10"/>
        <rFont val="Verdana"/>
        <family val="2"/>
        <charset val="238"/>
      </rPr>
      <t xml:space="preserve">Betonska posteljica: </t>
    </r>
    <r>
      <rPr>
        <sz val="10"/>
        <rFont val="Verdana"/>
        <family val="2"/>
        <charset val="238"/>
      </rPr>
      <t>izvedba betonske posteljice iz pustega betona C8/10, debeline 10 cm in širine 50 cm z dobavo, dovozom in vgradnjo materiala.</t>
    </r>
  </si>
  <si>
    <t>lokacija: splanirano dno jarkov kanalizacije</t>
  </si>
  <si>
    <t>B.2.3.2.</t>
  </si>
  <si>
    <r>
      <rPr>
        <b/>
        <sz val="10"/>
        <rFont val="Verdana"/>
        <family val="2"/>
        <charset val="238"/>
      </rPr>
      <t xml:space="preserve">PVC UK cevi: </t>
    </r>
    <r>
      <rPr>
        <sz val="10"/>
        <rFont val="Verdana"/>
        <family val="2"/>
        <charset val="238"/>
      </rPr>
      <t>Dobava in vgraditev enoslojnih cevi iz umetnih mas (material PVC), togostnega razreda min. SN 8, kompletno z vsemi fazonskimi kosi in tesnili.</t>
    </r>
  </si>
  <si>
    <t>m'</t>
  </si>
  <si>
    <t># cev DN 160</t>
  </si>
  <si>
    <t>B.2.3.3.</t>
  </si>
  <si>
    <r>
      <rPr>
        <b/>
        <sz val="10"/>
        <rFont val="Verdana"/>
        <family val="2"/>
        <charset val="238"/>
      </rPr>
      <t xml:space="preserve">Obbetoniranje cevi: </t>
    </r>
    <r>
      <rPr>
        <sz val="10"/>
        <rFont val="Verdana"/>
        <family val="2"/>
        <charset val="238"/>
      </rPr>
      <t>izvedba polnega obbetoniranja cevi z pustim betonom C8/10, skladno s standardom 05 (STD 05), z dobavo, dovozom in vgradnjo materiala.</t>
    </r>
  </si>
  <si>
    <t>obračun po količinah, navedenih v preglednici STD o5</t>
  </si>
  <si>
    <t>lokacija: kanalizacijske cevi, položene na betonsko posteljico</t>
  </si>
  <si>
    <t>B.2.3.4.</t>
  </si>
  <si>
    <r>
      <rPr>
        <b/>
        <sz val="10"/>
        <rFont val="Verdana"/>
        <family val="2"/>
        <charset val="238"/>
      </rPr>
      <t>Dobava in vgradnja peskolovov,</t>
    </r>
    <r>
      <rPr>
        <sz val="10"/>
        <rFont val="Verdana"/>
        <family val="2"/>
        <charset val="238"/>
      </rPr>
      <t xml:space="preserve"> predfabricirana betonska cev fi 40cm z betonskim pokrovom, vključno z vsemi priključki cevi.</t>
    </r>
  </si>
  <si>
    <t>Globina 1,0 – 1,2m</t>
  </si>
  <si>
    <r>
      <rPr>
        <b/>
        <sz val="10"/>
        <rFont val="Verdana"/>
        <family val="2"/>
        <charset val="238"/>
      </rPr>
      <t>Dobava in vgradnja revizijskih jaškov meteorne kanalizacije,</t>
    </r>
    <r>
      <rPr>
        <sz val="10"/>
        <rFont val="Verdana"/>
        <family val="2"/>
        <charset val="238"/>
      </rPr>
      <t xml:space="preserve"> predfabricirana betonska cev fi 80cm z litoželeznim pokrovom, betonsko dno, vključno z izkopom, zasutjem po kampadah z utrjevanjem, vsemi priključki cevi. </t>
    </r>
  </si>
  <si>
    <t>B.2.3.6.</t>
  </si>
  <si>
    <r>
      <rPr>
        <b/>
        <sz val="10"/>
        <rFont val="Verdana"/>
        <family val="2"/>
        <charset val="238"/>
      </rPr>
      <t>Dobava in vgradnja revizijskih jaškov fekalne kanalizacije,</t>
    </r>
    <r>
      <rPr>
        <sz val="10"/>
        <rFont val="Verdana"/>
        <family val="2"/>
        <charset val="238"/>
      </rPr>
      <t xml:space="preserve"> predfabricirana betonska cev fi 80cm z litoželeznim protismradnim pokrovom, betonsko dno z izvedeno muldo, vključno z izkopom, zasutjem po kampadah z utrjevanjem in z vsemi priključki cevi.</t>
    </r>
  </si>
  <si>
    <r>
      <rPr>
        <sz val="10"/>
        <rFont val="Verdana"/>
        <family val="2"/>
        <charset val="238"/>
      </rPr>
      <t>Nabava, dobava in vgraditev tipskega</t>
    </r>
    <r>
      <rPr>
        <b/>
        <sz val="10"/>
        <rFont val="Verdana"/>
        <family val="2"/>
        <charset val="238"/>
      </rPr>
      <t xml:space="preserve"> lovilca olja </t>
    </r>
    <r>
      <rPr>
        <sz val="10"/>
        <rFont val="Verdana"/>
        <family val="2"/>
        <charset val="238"/>
      </rPr>
      <t>s koalescenčnim filtrom
Q=30.0/3.0 l/s, z obvodom (bypassom) prekritega z LTŽ pokrovom Ø 600 mm, 
C250, vgradnja po navodilih proizvajalca, ustreznost SIST EN 858-2, vključno z izkopom, zasutjem in priključki cevi.</t>
    </r>
  </si>
  <si>
    <r>
      <rPr>
        <b/>
        <sz val="10"/>
        <rFont val="Verdana"/>
        <family val="2"/>
        <charset val="238"/>
      </rPr>
      <t>Posteljica in obsip cevi:</t>
    </r>
    <r>
      <rPr>
        <sz val="10"/>
        <rFont val="Verdana"/>
        <family val="2"/>
        <charset val="238"/>
      </rPr>
      <t xml:space="preserve"> izvedba posteljice ter obsip cevi z okroglozrnatim peskom frakcije 0-22 mm do višine min. 30 cm nad temenom cevi, z ročnim utrjevanjem v območju cevi, z dobavo in dovozom materiala.</t>
    </r>
  </si>
  <si>
    <t>kg</t>
  </si>
  <si>
    <t>BETONSKA, ARMIRANO BETONSKA  in ŽELEZOKRIVSKA DELA ter OPAŽENJE</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</si>
  <si>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t>
  </si>
  <si>
    <t xml:space="preserve">•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206-1 (uporaba skupaj s SIST 1026).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 
</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</si>
  <si>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</si>
  <si>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r>
      <rPr>
        <u/>
        <sz val="10"/>
        <rFont val="Verdana"/>
        <family val="2"/>
        <charset val="238"/>
      </rPr>
      <t>Standardi za betonska dela v</t>
    </r>
    <r>
      <rPr>
        <sz val="10"/>
        <rFont val="Verdana"/>
        <family val="2"/>
        <charset val="238"/>
      </rPr>
      <t>sebujejo poleg izdelave opisane v posameznih postavkah, še vsa potrebna pomožna dela in sicer:</t>
    </r>
  </si>
  <si>
    <t xml:space="preserve">•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t>
  </si>
  <si>
    <t xml:space="preserve">• kot vidne konstrukcije se smatrajo vse tiste konstrukcije iz betona, ki ostanejo po izdelavi neometane ali neobložene.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</si>
  <si>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t>
  </si>
  <si>
    <t xml:space="preserve">•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206-1:2003 , SIST EN 206-1:2003/A1:2004,  SIST EN 206-1:2003/A2:2005 , SIST EN 1026:2004 
• Armatura : slovensko tehnično soglasje STS-05/007, za armaturne mreže : STS-05/012, za rezano in krivljeno armaturo : STS-06/042 
• Betonarna: Certifikat kontrole proizvodnje s strani certifikacijskega organa 
• Kemijski dodatki za beton: SIST EN 934-2:2002, SIST EN 934-4:2002, SIST EN 934-6:2002 
</t>
  </si>
  <si>
    <t xml:space="preserve">Način obračuna popisnih postavk: </t>
  </si>
  <si>
    <t>•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</si>
  <si>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 xml:space="preserve">V cene po e.m. je vključiti: </t>
  </si>
  <si>
    <t xml:space="preserve">•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t>
  </si>
  <si>
    <t xml:space="preserve">•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 
</t>
  </si>
  <si>
    <r>
      <rPr>
        <sz val="10"/>
        <rFont val="Verdana"/>
        <family val="2"/>
        <charset val="238"/>
      </rPr>
      <t xml:space="preserve"># pri </t>
    </r>
    <r>
      <rPr>
        <b/>
        <sz val="10"/>
        <rFont val="Verdana"/>
        <family val="2"/>
        <charset val="238"/>
      </rPr>
      <t xml:space="preserve">izdelavi horizontalnih delovnih stikov (med talno ploščo in stenami) </t>
    </r>
    <r>
      <rPr>
        <sz val="10"/>
        <rFont val="Verdana"/>
        <family val="2"/>
        <charset val="238"/>
      </rPr>
      <t xml:space="preserve">in vertikalnih delovnih stikov (med posameznimi fazami grajenja talne plošče in sten) je izvesti </t>
    </r>
    <r>
      <rPr>
        <b/>
        <sz val="10"/>
        <rFont val="Verdana"/>
        <family val="2"/>
        <charset val="238"/>
      </rPr>
      <t xml:space="preserve">trajno vodotesno zatesnitev s kapilarnim in bariernim delovanjem, </t>
    </r>
    <r>
      <rPr>
        <sz val="10"/>
        <rFont val="Verdana"/>
        <family val="2"/>
        <charset val="238"/>
      </rPr>
      <t>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(glej detajl 1a). Izvedbo te bariere izvajalec podrobneje predstavi v Projektu betonov.</t>
    </r>
  </si>
  <si>
    <r>
      <rPr>
        <sz val="10"/>
        <rFont val="Verdana"/>
        <family val="2"/>
        <charset val="238"/>
      </rPr>
      <t xml:space="preserve"># </t>
    </r>
    <r>
      <rPr>
        <u/>
        <sz val="10"/>
        <rFont val="Verdana"/>
        <family val="2"/>
        <charset val="238"/>
      </rPr>
      <t>betonske površine zidov in stropov v stanovanjih (na katerih se praviloma ne izvede omet</t>
    </r>
    <r>
      <rPr>
        <sz val="10"/>
        <rFont val="Verdana"/>
        <family val="2"/>
        <charset val="238"/>
      </rPr>
      <t xml:space="preserve">) je obdelati (zbrusiti ali zdolbsti) do stopnje, da bodo primerne za glajenje z izravnalnimi masami (uporablja se tudi izraz kit) na polimerni, apneno/cementni ali mavčni osnovi za praviloma tankoslojne izravnalne mase, ki dopuščajo dvoslojni nanos do debeline 3 mm. </t>
    </r>
    <r>
      <rPr>
        <u/>
        <sz val="10"/>
        <rFont val="Verdana"/>
        <family val="2"/>
        <charset val="238"/>
      </rPr>
      <t>V primeru večjih neravnin razopažene površine je v sklopu betonerskih del izvesti</t>
    </r>
    <r>
      <rPr>
        <sz val="10"/>
        <rFont val="Verdana"/>
        <family val="2"/>
        <charset val="238"/>
      </rPr>
      <t xml:space="preserve"> nanos debeloslojnih izravnalne mase za nanos do 1 cm, ki so namenjene predvsem izravnavi razopaženih betonskih stropov. Za izravnavo neravnin večjih od 1 cm je uporabiti predvsem ustrezne mineralne omete. </t>
    </r>
  </si>
  <si>
    <t>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</si>
  <si>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OPAŽI</t>
  </si>
  <si>
    <t>Posebne zahteve</t>
  </si>
  <si>
    <t xml:space="preserve">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t>
  </si>
  <si>
    <t xml:space="preserve">•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</si>
  <si>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naprava opažev po opisu v posamezni postavki z vsemi prenosi in transporti vsega potrebnega materiala do mesta opaženja in pospravljanje po končanih delih, vključno z nakladanjem in odvozom vsega opažnega in drugega materiala potrebnega za izvedbo tesarskih del po opisu:</t>
  </si>
  <si>
    <t xml:space="preserve">•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t>
  </si>
  <si>
    <t>Način obračuna popisnih postavk:</t>
  </si>
  <si>
    <t xml:space="preserve">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t>
  </si>
  <si>
    <t>Prevzem proizvodov</t>
  </si>
  <si>
    <t xml:space="preserve">Pri prevzemu materiala/proizvodov je treba od dobavitelja zahtevati izjavo o skladnosti po ZGPro-1. Preveriti je treba, ali so iz izjave o lastnostih, spremne dokumentacije ali oznake CE razvidne ustrezne (s projektom zahtevane) lastnosti materiala. </t>
  </si>
  <si>
    <t>PRAVILA ZA IZVEDBO</t>
  </si>
  <si>
    <t>Lastnosti materialov:</t>
  </si>
  <si>
    <r>
      <rPr>
        <b/>
        <sz val="10"/>
        <rFont val="Verdana"/>
        <family val="2"/>
        <charset val="238"/>
      </rPr>
      <t>Podporni odri in opaži</t>
    </r>
    <r>
      <rPr>
        <sz val="10"/>
        <rFont val="Verdana"/>
        <family val="2"/>
        <charset val="238"/>
      </rPr>
      <t xml:space="preserve">,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
</t>
    </r>
  </si>
  <si>
    <r>
      <rPr>
        <sz val="10"/>
        <rFont val="Verdana"/>
        <family val="2"/>
        <charset val="238"/>
      </rPr>
      <t>Zahteve glede lastnosti</t>
    </r>
    <r>
      <rPr>
        <b/>
        <sz val="10"/>
        <rFont val="Verdana"/>
        <family val="2"/>
        <charset val="238"/>
      </rPr>
      <t xml:space="preserve"> armaturnega jekla </t>
    </r>
    <r>
      <rPr>
        <sz val="10"/>
        <rFont val="Verdana"/>
        <family val="2"/>
        <charset val="238"/>
      </rPr>
      <t>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t>
    </r>
  </si>
  <si>
    <t>Za vse načine armiranja betonskih konstrukcij (konstrukcijski elementi, kot so piloti, stebri, stene, nosilci, plošče, temelji itd.) in objektov v Republiki Sloveniji se sme uporabljati le jeklo, ustrezno zahtevam standardov in tehničnih soglasij, navedenih v tabeli</t>
  </si>
  <si>
    <r>
      <rPr>
        <b/>
        <sz val="10"/>
        <rFont val="Verdana"/>
        <family val="2"/>
        <charset val="238"/>
      </rPr>
      <t>Uporabljeni beton</t>
    </r>
    <r>
      <rPr>
        <sz val="10"/>
        <rFont val="Verdana"/>
        <family val="2"/>
        <charset val="238"/>
      </rPr>
      <t xml:space="preserve"> mora biti skladen s projektirano specifikacijo betona, pripravljena po zahtevah točke 6 standarda SIST EN 206-1 in točke 6 standarda SIST 1026. 
Specifikacija mora vključevati vsaj te podatke: 
- Razred tlačne trdnosti, 
- stopnjo izpostavljenosti, 
- nazivno velikost največjega zrna agregata (Dmax)
- stopnjo konsistence.
Razred tlačne trdnosti je osnovna lastnost betona. Standard SIST EN 206-1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206-1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206-1 in SIST 1026 določiti stopnjo izpostavljenosti za posamezni konstrukcijski element. </t>
    </r>
  </si>
  <si>
    <t xml:space="preserve">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t>
  </si>
  <si>
    <t xml:space="preserve">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t>
  </si>
  <si>
    <r>
      <rPr>
        <u/>
        <sz val="10"/>
        <rFont val="Verdana"/>
        <family val="2"/>
        <charset val="238"/>
      </rPr>
      <t xml:space="preserve">Kontrola kakovosti betona pri vgradnji </t>
    </r>
    <r>
      <rPr>
        <sz val="10"/>
        <rFont val="Verdana"/>
        <family val="2"/>
        <charset val="238"/>
      </rPr>
      <t xml:space="preserve">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206-1 in SIST 1026.
</t>
    </r>
  </si>
  <si>
    <t>NAČIN IN POGOJI IZVEDBE ter KAKOVOST</t>
  </si>
  <si>
    <t>Vodenje del na gradbišču</t>
  </si>
  <si>
    <t xml:space="preserve">Pri vodenju izvedbe del na gradbišču se predpostavlja: </t>
  </si>
  <si>
    <t xml:space="preserve">• Dostopnost projektov (PGD,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t>
  </si>
  <si>
    <r>
      <rPr>
        <sz val="10"/>
        <rFont val="Verdana"/>
        <family val="2"/>
        <charset val="238"/>
      </rPr>
      <t xml:space="preserve">Pri projektiranju </t>
    </r>
    <r>
      <rPr>
        <b/>
        <sz val="10"/>
        <rFont val="Verdana"/>
        <family val="2"/>
        <charset val="238"/>
      </rPr>
      <t>podpornega odra</t>
    </r>
    <r>
      <rPr>
        <sz val="10"/>
        <rFont val="Verdana"/>
        <family val="2"/>
        <charset val="238"/>
      </rPr>
      <t xml:space="preserve"> je treba upoštevati deformacije med betoniranjem in po njem, s čimer preprečimo nezaželene poškodbe v novem betonu. 
</t>
    </r>
    <r>
      <rPr>
        <b/>
        <sz val="10"/>
        <rFont val="Verdana"/>
        <family val="2"/>
        <charset val="238"/>
      </rPr>
      <t>Opaž</t>
    </r>
    <r>
      <rPr>
        <sz val="10"/>
        <rFont val="Verdana"/>
        <family val="2"/>
        <charset val="238"/>
      </rPr>
      <t xml:space="preserve">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t>
    </r>
  </si>
  <si>
    <t xml:space="preserve">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</si>
  <si>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r>
      <rPr>
        <sz val="10"/>
        <rFont val="Verdana"/>
        <family val="2"/>
        <charset val="238"/>
      </rPr>
      <t xml:space="preserve">Pri transportu in skladiščenju </t>
    </r>
    <r>
      <rPr>
        <b/>
        <sz val="10"/>
        <rFont val="Verdana"/>
        <family val="2"/>
        <charset val="238"/>
      </rPr>
      <t>armature</t>
    </r>
    <r>
      <rPr>
        <sz val="10"/>
        <rFont val="Verdana"/>
        <family val="2"/>
        <charset val="238"/>
      </rPr>
      <t xml:space="preserv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t>
    </r>
  </si>
  <si>
    <t xml:space="preserve">Stikovanje palic se lahko izvede s prekrivanjam, objemkami, spojnicami in varjenjem − v skladu z zahtevami, navedenimi v PZI, pri čemer morajo biti za varjenje na gradbišču izpolnjene zahteve oziroma z zahtevami standarda SIST EN 1992-1-1. 
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
</t>
  </si>
  <si>
    <t>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varivi armaturi pa lahko tudi s točkovnim varjenjem</t>
  </si>
  <si>
    <r>
      <rPr>
        <b/>
        <sz val="10"/>
        <rFont val="Verdana"/>
        <family val="2"/>
        <charset val="238"/>
      </rPr>
      <t>Beton;</t>
    </r>
    <r>
      <rPr>
        <sz val="10"/>
        <rFont val="Verdana"/>
        <family val="2"/>
        <charset val="238"/>
      </rPr>
      <t xml:space="preserve"> dela pred betoniranjem:</t>
    </r>
  </si>
  <si>
    <t xml:space="preserve">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t>
  </si>
  <si>
    <t xml:space="preserve">Beton mora biti pregledan na mestu vgradnje. Ob dostavi mora proizvajalec uporabniku za vsako dostavljeno količino betona dati dobavnico, na kateri morajo biti navedeni podatki, skladni s točko 7.3 standarda SIST EN 206-1 in SIST 1026. To so: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t>
  </si>
  <si>
    <t xml:space="preserve">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t>
  </si>
  <si>
    <t xml:space="preserve">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točki 7.5 standardov SIST EN 206-1 in 51ST 1026.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
</t>
  </si>
  <si>
    <t>Vgrajevanje in zgoščevanje betona:</t>
  </si>
  <si>
    <t xml:space="preserve">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t>
  </si>
  <si>
    <t xml:space="preserve">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
</t>
  </si>
  <si>
    <t>Negovanje in zaščita betona</t>
  </si>
  <si>
    <t xml:space="preserve">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
  </si>
  <si>
    <t xml:space="preserve">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t>
  </si>
  <si>
    <t xml:space="preserve">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
</t>
  </si>
  <si>
    <t>Geometrijske tolerance</t>
  </si>
  <si>
    <t xml:space="preserve">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
  </si>
  <si>
    <t>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</si>
  <si>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IZDELAVA TEHNOLOŠKEGA ELABORATA IN PLANA</t>
  </si>
  <si>
    <t>V tehnološkem elaboratu mora izvajalec upoštevati določila te smernice. Izdelati mora načrt kontrole izvedenih del.</t>
  </si>
  <si>
    <t xml:space="preserve">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
  </si>
  <si>
    <t xml:space="preserve">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t>
  </si>
  <si>
    <t>Zagotavljanje kakovosti</t>
  </si>
  <si>
    <t>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Izvajalec mora pred začetkom izvajanja posamezne delovne faze, za katero še ni dokazal, da jo je sposoben ustrezno izvesti, po dogovoru z nadzornim inženirjem pripraviti testno polje, na katerem bo potrjena njegova usposobljenost</t>
  </si>
  <si>
    <t xml:space="preserve">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</si>
  <si>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B.3.1</t>
  </si>
  <si>
    <t>Betonerska, armirnobetonerska in železokrivska dela</t>
  </si>
  <si>
    <t>Posebne zahteve - splošna in tehnična določila:</t>
  </si>
  <si>
    <r>
      <rPr>
        <u/>
        <sz val="10"/>
        <rFont val="Verdana"/>
        <family val="2"/>
        <charset val="238"/>
      </rPr>
      <t xml:space="preserve">Nakloni: </t>
    </r>
    <r>
      <rPr>
        <sz val="10"/>
        <rFont val="Verdana"/>
        <family val="2"/>
        <charset val="238"/>
      </rPr>
      <t>Nadomestilo za izvedbo elementov z naklonom do 5 %  od vodoravnosti ne bo posebej priznano</t>
    </r>
  </si>
  <si>
    <r>
      <rPr>
        <u/>
        <sz val="10"/>
        <rFont val="Verdana"/>
        <family val="2"/>
        <charset val="238"/>
      </rPr>
      <t xml:space="preserve">Obračun del:  </t>
    </r>
    <r>
      <rPr>
        <sz val="10"/>
        <rFont val="Verdana"/>
        <family val="2"/>
        <charset val="238"/>
      </rPr>
      <t>Cene po enoti mere veljajo neglede na to, ali se vgrajuje armiran ali nearmiran beton. Aramatura se obračuna posebej. V kolikor ni drugače določeno, je izvedbo delovnih stikov,</t>
    </r>
    <r>
      <rPr>
        <b/>
        <sz val="10"/>
        <rFont val="Verdana"/>
        <family val="2"/>
        <charset val="238"/>
      </rPr>
      <t xml:space="preserve"> izolacijskih premazov na delovnih stikih</t>
    </r>
    <r>
      <rPr>
        <sz val="10"/>
        <rFont val="Verdana"/>
        <family val="2"/>
        <charset val="238"/>
      </rPr>
      <t xml:space="preserve"> in/ali dilatacij z vstavitvijo dilatacijskih trakov vkalkulirati v cene po enoti mere. </t>
    </r>
  </si>
  <si>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</si>
  <si>
    <t>B.3.1.1</t>
  </si>
  <si>
    <t>Podložni in naklonski betoni</t>
  </si>
  <si>
    <t>Naklon: podložni betoni, ki pri enaki debelini ne dosežejo naklona nad 3%, se obračuna brez doplačila.</t>
  </si>
  <si>
    <t>Naklonski beton: pod navedbo naklonski beton je razumeti sloj betona, katerega različna debelina ima za posledico naklon zgornje površine</t>
  </si>
  <si>
    <t>Ustrezno zaglajevanje površine teh betonov za prevzem hidroizolacije je vključiti v ceno po e.m..</t>
  </si>
  <si>
    <t>B.3.1.1.1.</t>
  </si>
  <si>
    <t>B.3.1.1.2.</t>
  </si>
  <si>
    <t>B.3.2.</t>
  </si>
  <si>
    <t xml:space="preserve">Beton nearmiranih ali armiranih temeljev vseh vrst </t>
  </si>
  <si>
    <t xml:space="preserve">Uporabljeni betoni morajo biti skladni s projektirano specifikacijo betona po načrtu gradbenih konstrukcij, pripravljeno po zahtevah točke 6 standarda SIST EN 206-1 in točke 6 standarda SIST 1026. Specifikacija vključuje podatke o: </t>
  </si>
  <si>
    <t xml:space="preserve"># Razred tlačne trdnosti, </t>
  </si>
  <si>
    <t xml:space="preserve"># stopnjo izpostavljenosti, </t>
  </si>
  <si>
    <t># nazivno velikost največjega zrna agregata (Dmax)</t>
  </si>
  <si>
    <t># stopnjo konsistence.</t>
  </si>
  <si>
    <t>B.3.2.1.</t>
  </si>
  <si>
    <t># temeljna plošča</t>
  </si>
  <si>
    <t>B.3.2.2.</t>
  </si>
  <si>
    <r>
      <rPr>
        <b/>
        <sz val="10"/>
        <rFont val="Verdana"/>
        <family val="2"/>
        <charset val="238"/>
      </rPr>
      <t>Temelji vseh vrst C25/30, vodotesna, do 0,50</t>
    </r>
    <r>
      <rPr>
        <sz val="10"/>
        <rFont val="Verdana"/>
        <family val="2"/>
        <charset val="238"/>
      </rPr>
      <t>; dobava in vgrajevanje armiranega betona trdnostnega razreda vsaj C25/30, odpornost na korozijo XC2, odpornost na prodor vode PV-II, prerez do 0,50 m3/m2,m1</t>
    </r>
  </si>
  <si>
    <t>B.3.2.3.</t>
  </si>
  <si>
    <t>B.3.2.4.</t>
  </si>
  <si>
    <t>B.3.3.</t>
  </si>
  <si>
    <t>Beton za stene vseh vrst</t>
  </si>
  <si>
    <t>B.3.3.1.</t>
  </si>
  <si>
    <r>
      <rPr>
        <b/>
        <sz val="10"/>
        <rFont val="Verdana"/>
        <family val="2"/>
        <charset val="238"/>
      </rPr>
      <t>Betonska stena 0,12-0,25, C25/30, d = 20-25 cm</t>
    </r>
    <r>
      <rPr>
        <sz val="10"/>
        <rFont val="Verdana"/>
        <family val="2"/>
        <charset val="238"/>
      </rPr>
      <t>; dobava in vgrajevanje armiranega betona trdnostnega razreda vsaj C25/30, odpornost na korozijo XC1, prerez 0,20 - 0,30 m3/m2,m'</t>
    </r>
  </si>
  <si>
    <t>B.3.4.</t>
  </si>
  <si>
    <t xml:space="preserve">Beton za stebre, nosilce in vence ter vezi </t>
  </si>
  <si>
    <t>Okvirji iz stebrov in nosilcev se obračunajo brez križanj, stebri se obračunajo do spodnjega roba nosilca, nosilci po zunanjih dimenzijah</t>
  </si>
  <si>
    <t>B.3.4.1</t>
  </si>
  <si>
    <r>
      <rPr>
        <b/>
        <sz val="10"/>
        <rFont val="Verdana"/>
        <family val="2"/>
        <charset val="238"/>
      </rPr>
      <t>Beton nosilcev 0,08-0,20, C25/30, š = 50–250 cm</t>
    </r>
    <r>
      <rPr>
        <sz val="10"/>
        <rFont val="Verdana"/>
        <family val="2"/>
        <charset val="238"/>
      </rPr>
      <t>; dobava in vgrajevanje armiranega betona trdnostnega razreda vsaj C25/30, odpornost na korozijo XC1, prerez nad 0,30 m3/m2,m'</t>
    </r>
  </si>
  <si>
    <t>B.3.4.2</t>
  </si>
  <si>
    <r>
      <rPr>
        <b/>
        <sz val="10"/>
        <rFont val="Verdana"/>
        <family val="2"/>
        <charset val="238"/>
      </rPr>
      <t>Beton stebrov in slopov 0,08-0,12 C25/30, š = 30 cm</t>
    </r>
    <r>
      <rPr>
        <sz val="10"/>
        <rFont val="Verdana"/>
        <family val="2"/>
        <charset val="238"/>
      </rPr>
      <t>; dobava in vgrajevanje armiranega betona trdnostnega razreda vsaj C25/30, odpornost na korozijo XC1, prerez 0,20 – 0,30 m3/m2,m'</t>
    </r>
  </si>
  <si>
    <t>B.3.4.3</t>
  </si>
  <si>
    <t>B.3.5.</t>
  </si>
  <si>
    <t>Beton stropnih plošč in stopniščnih ram</t>
  </si>
  <si>
    <t>B.3.5.1.</t>
  </si>
  <si>
    <r>
      <rPr>
        <b/>
        <sz val="10"/>
        <rFont val="Verdana"/>
        <family val="2"/>
        <charset val="238"/>
      </rPr>
      <t>Beton etažnih plošč 0,20-0,30 C25/30, h = 20 cm</t>
    </r>
    <r>
      <rPr>
        <sz val="10"/>
        <rFont val="Verdana"/>
        <family val="2"/>
        <charset val="238"/>
      </rPr>
      <t>; dobava in vgrajevanje armiranega betona trdnostnega razreda vsaj C25/30, odpornost na korozijo XC1, prerez 0,20 - 0,30 m3/m2,m'</t>
    </r>
  </si>
  <si>
    <t>B.3.5.7.</t>
  </si>
  <si>
    <t>Beton stopniščnih ram in podestov, površina posneta, čela in spodnja stran zaglajena za izvedbo sliko pleskarskih del</t>
  </si>
  <si>
    <t>B.3.5.7.1.</t>
  </si>
  <si>
    <t>B.3.9.</t>
  </si>
  <si>
    <r>
      <rPr>
        <b/>
        <sz val="10"/>
        <rFont val="Verdana"/>
        <family val="2"/>
        <charset val="238"/>
      </rPr>
      <t>Beton za zalivanje inštalacijskih odprtin 0,12-0,20 C25/30, h = 20 cm</t>
    </r>
    <r>
      <rPr>
        <sz val="10"/>
        <rFont val="Verdana"/>
        <family val="2"/>
        <charset val="238"/>
      </rPr>
      <t>; dobava in vgrajevanje nearmiranega betona po polaganju inštalacijskih razvodov C25/30, prerez 0,12 - 0,20 m3/m2,m'</t>
    </r>
  </si>
  <si>
    <t>B.3.10.</t>
  </si>
  <si>
    <r>
      <rPr>
        <b/>
        <sz val="10"/>
        <rFont val="Verdana"/>
        <family val="2"/>
        <charset val="238"/>
      </rPr>
      <t>Doplačilo za pozicije betona pri povečani trdnosti</t>
    </r>
    <r>
      <rPr>
        <sz val="10"/>
        <rFont val="Verdana"/>
        <family val="2"/>
        <charset val="238"/>
      </rPr>
      <t>; za dobavo C30/37 namesto C25/30, neglede na presek konstrukcije,</t>
    </r>
  </si>
  <si>
    <t>B.3.11.</t>
  </si>
  <si>
    <t>Betonsko jeklo za armiranje, predopombe:</t>
  </si>
  <si>
    <t>Vgrajevanje v konstrukcijske vseh vrst. Obračun na osnovi izvlečka armature po načrtih gradbenih konstrukcij (armaturni načrt). Ves ostali vezni material, distančnike in podobno je vključiti v ceno po e.m. položene armature</t>
  </si>
  <si>
    <t>B.3.11.1.</t>
  </si>
  <si>
    <r>
      <rPr>
        <b/>
        <sz val="10"/>
        <rFont val="Verdana"/>
        <family val="2"/>
        <charset val="238"/>
      </rPr>
      <t xml:space="preserve">Srednje komplicirana armatura S500 do 12 mm; </t>
    </r>
    <r>
      <rPr>
        <sz val="10"/>
        <rFont val="Verdana"/>
        <family val="2"/>
        <charset val="238"/>
      </rPr>
      <t xml:space="preserve"> dobava, polaganje in vezanje armature S500 nazivnega prečnega premera do vključno 12 mm.</t>
    </r>
  </si>
  <si>
    <t>pozicija: po opažnem in pozicijskem načrtu</t>
  </si>
  <si>
    <t>B.3.11.2.</t>
  </si>
  <si>
    <r>
      <rPr>
        <b/>
        <sz val="10"/>
        <rFont val="Verdana"/>
        <family val="2"/>
        <charset val="238"/>
      </rPr>
      <t xml:space="preserve">Srednje komplicirana armatura S500 nad 12 mm; </t>
    </r>
    <r>
      <rPr>
        <sz val="10"/>
        <rFont val="Verdana"/>
        <family val="2"/>
        <charset val="238"/>
      </rPr>
      <t xml:space="preserve"> dobava, polaganje in vezanje armature S500 nazivnega prečnega premera nado 12 mm.</t>
    </r>
  </si>
  <si>
    <t>B.3.11.3.</t>
  </si>
  <si>
    <r>
      <rPr>
        <b/>
        <sz val="10"/>
        <rFont val="Verdana"/>
        <family val="2"/>
        <charset val="238"/>
      </rPr>
      <t xml:space="preserve">Armaturne mreže S500; </t>
    </r>
    <r>
      <rPr>
        <sz val="10"/>
        <rFont val="Verdana"/>
        <family val="2"/>
        <charset val="238"/>
      </rPr>
      <t xml:space="preserve"> dobava, polaganje in vezanje varjenih armaturnih mrež S500 </t>
    </r>
  </si>
  <si>
    <r>
      <rPr>
        <b/>
        <sz val="10"/>
        <rFont val="Verdana"/>
        <family val="2"/>
        <charset val="238"/>
      </rPr>
      <t xml:space="preserve">Opaži </t>
    </r>
    <r>
      <rPr>
        <sz val="10"/>
        <rFont val="Verdana"/>
        <family val="2"/>
        <charset val="238"/>
      </rPr>
      <t>- predopombe:</t>
    </r>
  </si>
  <si>
    <r>
      <rPr>
        <u/>
        <sz val="10"/>
        <rFont val="Verdana"/>
        <family val="2"/>
        <charset val="238"/>
      </rPr>
      <t>Obseg storitev</t>
    </r>
    <r>
      <rPr>
        <sz val="10"/>
        <rFont val="Verdana"/>
        <family val="2"/>
        <charset val="238"/>
      </rPr>
      <t>: Vse pozicije opažev vsebujejo potrebne podporne konstrukcije opažne površine, nosilnih odrov in podporne konstrukcije neglede na to, ali je opaž enostranski ali dvostranski, beton nearmiran ali armiran.</t>
    </r>
  </si>
  <si>
    <t>Vkalkulirati je opaženje, razopaženje in čiščenje opaža vključno s pomožnimi deli.</t>
  </si>
  <si>
    <t>Obračun razvitih opažev se izvrši po izmerah opaženih površin.</t>
  </si>
  <si>
    <r>
      <rPr>
        <u/>
        <sz val="10"/>
        <rFont val="Verdana"/>
        <family val="2"/>
        <charset val="238"/>
      </rPr>
      <t>Robovi, odkapni žlebovi</t>
    </r>
    <r>
      <rPr>
        <sz val="10"/>
        <rFont val="Verdana"/>
        <family val="2"/>
        <charset val="238"/>
      </rPr>
      <t xml:space="preserve">: Izvedbo posnetih robov preklad, stebrov in podobnih elementov z vstavitvijo trikotne letve, tudi za odkapne žlebove, je vkalkulirati v ceno po enoti mere.  </t>
    </r>
  </si>
  <si>
    <r>
      <rPr>
        <u/>
        <sz val="10"/>
        <rFont val="Verdana"/>
        <family val="2"/>
        <charset val="238"/>
      </rPr>
      <t>Preboji opažev</t>
    </r>
    <r>
      <rPr>
        <sz val="10"/>
        <rFont val="Verdana"/>
        <family val="2"/>
        <charset val="238"/>
      </rPr>
      <t>: Preboji opažev s fugirnimi trakovi, armaturo ali podobno se ne obračunavajo posebej. Pri zahtevi po vodonepropustnem betonu je oprtine opažnih spon brez posebnega doplačila zapolniti z vodotesnim  materialom.</t>
    </r>
  </si>
  <si>
    <r>
      <rPr>
        <u/>
        <sz val="10"/>
        <rFont val="Verdana"/>
        <family val="2"/>
        <charset val="238"/>
      </rPr>
      <t>Niše, odprtine, utori</t>
    </r>
    <r>
      <rPr>
        <sz val="10"/>
        <rFont val="Verdana"/>
        <family val="2"/>
        <charset val="238"/>
      </rPr>
      <t>: Opaži za niše in odprtine tlorisne/narisne površine nad 1,0 m2 kakor tudi opaži za utore širine nad 0,25m so dodani v opažih zadevnih elementov (zidov, stebrov, nosilcev, stropov) v izmeri razvite površine.</t>
    </r>
  </si>
  <si>
    <r>
      <rPr>
        <u/>
        <sz val="10"/>
        <rFont val="Verdana"/>
        <family val="2"/>
        <charset val="238"/>
      </rPr>
      <t>Struktura opaženih površin</t>
    </r>
    <r>
      <rPr>
        <sz val="10"/>
        <rFont val="Verdana"/>
        <family val="2"/>
        <charset val="238"/>
      </rPr>
      <t>: Na zunanji strani obodnih sten površino pripraviti za prevzem hidroizolacije, na vidni strani sten, stebrov in stropov odstraniti iz opaža iztekle substance betona. Če v postavki ni drugače določeno, ostanejo površine betona vidne.</t>
    </r>
  </si>
  <si>
    <r>
      <rPr>
        <sz val="10"/>
        <rFont val="Verdana"/>
        <family val="2"/>
        <charset val="238"/>
      </rPr>
      <t>Uradno se pod terminom »</t>
    </r>
    <r>
      <rPr>
        <u/>
        <sz val="10"/>
        <rFont val="Verdana"/>
        <family val="2"/>
        <charset val="238"/>
      </rPr>
      <t>vidni beton</t>
    </r>
    <r>
      <rPr>
        <sz val="10"/>
        <rFont val="Verdana"/>
        <family val="2"/>
        <charset val="238"/>
      </rPr>
      <t>«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t>
    </r>
  </si>
  <si>
    <t>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</si>
  <si>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Opaž temeljev vseh vrst, za nearmirane temelje samo na zahtevo naročnika</t>
  </si>
  <si>
    <t>B.3.2.1.1.</t>
  </si>
  <si>
    <t>Opaž sten</t>
  </si>
  <si>
    <r>
      <rPr>
        <u/>
        <sz val="10"/>
        <rFont val="Verdana"/>
        <family val="2"/>
        <charset val="238"/>
      </rPr>
      <t>Obračun</t>
    </r>
    <r>
      <rPr>
        <sz val="10"/>
        <rFont val="Verdana"/>
        <family val="2"/>
        <charset val="238"/>
      </rPr>
      <t>: seštevek obeh strani vključno z eventualno čelno površino sten in odprtin v zidu za okna in vrata</t>
    </r>
  </si>
  <si>
    <t>Stene se ometavajo.</t>
  </si>
  <si>
    <t>B.3.2.2.1.</t>
  </si>
  <si>
    <r>
      <rPr>
        <b/>
        <sz val="10"/>
        <rFont val="Verdana"/>
        <family val="2"/>
        <charset val="238"/>
      </rPr>
      <t xml:space="preserve">Opaž sten do 3,0 m: </t>
    </r>
    <r>
      <rPr>
        <sz val="10"/>
        <rFont val="Verdana"/>
        <family val="2"/>
        <charset val="238"/>
      </rPr>
      <t>izdelava dvostranskega opaža za stene višine do 300 cm, obračun po površini stika opaž-beton.</t>
    </r>
  </si>
  <si>
    <t>B.3.2.2.2.</t>
  </si>
  <si>
    <t>B.3.2.2.4.</t>
  </si>
  <si>
    <t>Opaž stebrov pravokotnega preseka</t>
  </si>
  <si>
    <t>B.3.2.3.1.</t>
  </si>
  <si>
    <r>
      <rPr>
        <b/>
        <sz val="10"/>
        <rFont val="Verdana"/>
        <family val="2"/>
        <charset val="238"/>
      </rPr>
      <t>Opaž stebra, pravokoten 0,16 m2</t>
    </r>
    <r>
      <rPr>
        <sz val="10"/>
        <rFont val="Verdana"/>
        <family val="2"/>
        <charset val="238"/>
      </rPr>
      <t>; steber s samo pravokotnimi vogali, presek stebra od 0,05 do 0,16 m2</t>
    </r>
  </si>
  <si>
    <t>Opaž preklad, nosilcev, vencev, vezi</t>
  </si>
  <si>
    <t>B.3.2.4.1.</t>
  </si>
  <si>
    <t>B.3.2.5.</t>
  </si>
  <si>
    <t>Opaž stropnih plošč.</t>
  </si>
  <si>
    <t>V kolikor v postavkah ni drugače določeno, je opaže zaključka (oboda) plošč vkalkulirati v c.e.m. tlorisne površine opaža.</t>
  </si>
  <si>
    <t>Upoštevati opaž za vidni beton SB2 - stropovi se ne ometavajo, se samo gladijo in barvajo!</t>
  </si>
  <si>
    <t>B.3.2.5.1.</t>
  </si>
  <si>
    <t>B.3.2.5.3.</t>
  </si>
  <si>
    <t>B.3.2.6.</t>
  </si>
  <si>
    <t>Opaž stopniščnih ram in podestov</t>
  </si>
  <si>
    <t>V kolikor v postavkah ni drugače določeno, je opaže zaključka (oboda) plošč in opaža čela stopnic vkalkulirati v c.e.m. razvite površine opaža.</t>
  </si>
  <si>
    <t>B.3.2.6.1.</t>
  </si>
  <si>
    <t xml:space="preserve"># stopnišča </t>
  </si>
  <si>
    <t>B.3.2.9.</t>
  </si>
  <si>
    <t>Doplačila za postavke opaži za opaženje površin za izvedbo prebojev / odprtin neglede na geometrijo</t>
  </si>
  <si>
    <t>B.3.2.9.1.</t>
  </si>
  <si>
    <r>
      <rPr>
        <b/>
        <sz val="10"/>
        <rFont val="Verdana"/>
        <family val="2"/>
        <charset val="238"/>
      </rPr>
      <t>Doplačilo za odprtine do 0,1 m2;</t>
    </r>
    <r>
      <rPr>
        <sz val="10"/>
        <rFont val="Verdana"/>
        <family val="2"/>
        <charset val="238"/>
      </rPr>
      <t xml:space="preserve"> globina odprtine do 30 cm</t>
    </r>
  </si>
  <si>
    <t># inštalacijski preboji in drugo</t>
  </si>
  <si>
    <t>B.3.2.9.2.</t>
  </si>
  <si>
    <r>
      <rPr>
        <b/>
        <sz val="10"/>
        <rFont val="Verdana"/>
        <family val="2"/>
        <charset val="238"/>
      </rPr>
      <t>Doplačilo za odprtine do 0,5 m2;</t>
    </r>
    <r>
      <rPr>
        <sz val="10"/>
        <rFont val="Verdana"/>
        <family val="2"/>
        <charset val="238"/>
      </rPr>
      <t xml:space="preserve"> globina odprtine do 30 cm</t>
    </r>
  </si>
  <si>
    <t>B.3.2.9.3.</t>
  </si>
  <si>
    <r>
      <rPr>
        <b/>
        <sz val="10"/>
        <color rgb="FF808080"/>
        <rFont val="Verdana"/>
        <family val="2"/>
        <charset val="238"/>
      </rPr>
      <t>Doplačilo za odprtine nad 0,5 m2;</t>
    </r>
    <r>
      <rPr>
        <sz val="10"/>
        <color rgb="FF808080"/>
        <rFont val="Verdana"/>
        <family val="2"/>
        <charset val="238"/>
      </rPr>
      <t xml:space="preserve"> globina odprtine do 30 cm</t>
    </r>
  </si>
  <si>
    <t>GRADBENI ODRI VSEH VRST (fasadni, delovni, premični, konzolni, viseči, varovalni oz. zaščitni, podporni)</t>
  </si>
  <si>
    <t>Delovni, premični in prevozni lahki odri, konzolni in viseči odri, lovilni, zaščitni in podporni odri</t>
  </si>
  <si>
    <t>Namenjeni so za izvedbo vseh vrst del (gradbena, obrtniška in instalacijska), razen del na fasadi. Tu so mišljeni predvsem odri za delo v vseh notranjih  prostorih objekta. Pri odrih višine nad 1 m upoštevati tudi zaščitne ograje in izdelavo dostopa na tak oder. Varovalni odri, ki služiju varovanju življenja ali zdravja zaposlenih Izvajalca ter ostalih na Gradbišču zaposlenih oseb, se za čas izvajanja del ne obračunavajo posebej. V kolikor so po dokončanju del ti odri še potrebni, se po naročilu obračunajo posebej.</t>
  </si>
  <si>
    <t>Cevni fasadni odri</t>
  </si>
  <si>
    <t>NAMEN
 zavarovanje delovnih mest na višini - delo na fasadi objekta ipd.
 za opravljanje gradbenih del na višini več kot 200 cm od tal</t>
  </si>
  <si>
    <t>SPLOŠNO
 fasadni odri do višine 40 m se izdelujejo v skladu s spodaj navedenimi podatki
 za višje fasadne odre je potreben nov statični izračun
 o začetku montaže fasadnega odra je potrebno obvestiti vse prisotne
 omejiti gibanje delavcev na gradbišču v neposredni bližini odra v času montaže
 izvesti primopredajo odra med izvajalcem, ki je montiral oder in uporabniki, ki ga bodo uporabljali</t>
  </si>
  <si>
    <t>ODRI ZA KATERE JE POTREBNA STATIČNA PRESOJA
 vsi fasadni odri nad 40 m višine
 konzolni nosilni odri
 previsni cevni odri
 premični odri – odri na kolesih
 sprejemni podesti za gradbeni material
 prehodi v odru (nad večjimi odprtinami)
 jambori (odri pri katerih višina prevladuje nad ostalimi dimenzijami)</t>
  </si>
  <si>
    <t>PREGLED ELEMENTOV ODRA PRED MONTAŽO
 pred začetkom montaže se pregledajo vsi elementi in poškodovani izločijo
 vodja montaže odra mora dosledno upoštevati namen in karakteristike odra
 vzpostavi se kontrolni list odra
DIMENZIJE ODRA
 razmik med vertikalami = 180 cm
 širina = min. 60 cm do 100 cm
 oddaljenost odra od objekta = 30 cm (če je oddaljenost večja je potrebno z notranje strani izdelati varnostno ograjo
 višina etaže odra = 200 cm</t>
  </si>
  <si>
    <t>V primeru da posamezne postavke v popisu ne zajemajo celotnega opisa potrebnega za funkcionalno dokončanje dela, mora ponudnik izvedbo le tega vključiti v ceno na enoto. Dodatni stroški vezani na odre se ne priznajo. Za vse postavke, ki neposredno ali posredno vključujejo izedlavo odrov veljajo naslednja določila:</t>
  </si>
  <si>
    <t xml:space="preserve">• za vse odre je izdelati statični izračun s strani odgovornega statika. Odre je izdelati, pregledovati in voditi dokumentacijo v skladu s predpisi. Stroške za morebitne statične presoje stabilnosti, sidranja in preiskuse delovnega odra, varovalnih ali pomičnih odrov je vkalkulirati v c.e.m.,
• vsi odri na zgradbi morajo biti napravljeni, premeščeni in odstranjeni z delavci predpisane kvalifikacije in pod nadzorstvom odgovorne strokovne osebe,
• ves material za napravo odrov mora biti kvaliteten in ustreznih dimenzij, kar je treba pred vgraditvijo preveriti,
• pred uporabo ter vsaj enkrat tedensko med uporabo in pred ponovno uporabo po daljši prekinitvi del, mora vse pregledati odgovorna strokovna oseba, 
• izvajalec mora v času izvajanja del zagotavljati stalno nemoteno delo in delovanje celotnega objekta, če je ta v uporabi,
• izvajalec mora izdelati in zagotoviti takšno vrsto zaščite objekta, prostorov..., katera v popolnosti preprečuje onesnaževanje objekta ali njegovih delov v času izvajanja del (prah, odpadki, hrup...) </t>
  </si>
  <si>
    <t>• vse iz splošnih določil za vse vrste del,
• izdelava delavniških načrtov in po potrebi tehnoloških risb, izračunov idr.,
• po potrebi večkratno montažo in demontažo: vsem izvajalcem (tudi obrtniških in instalacijskih del) mora biti omogočena izvedba del na fasadi,
• po potrebi izdelavo delovnih podov okrog previsov,
• po potrebi izdelavo zaščitnih odrov oz. nadstreškov nad komunikacijami,
• po potrebi izdelava zaščitne zavese (zastor pred neželenimi atmosferskimi vplivi pri izdelavi fasade),
• terminsko usklajevanje del z ostalimi izvajalci,
• uporabnina oz. najemnina za celoten čas, ko bodo odri v uporabi, ne glede na trajanje, število montaž, demontaž, prestavitev.</t>
  </si>
  <si>
    <t>• delovni, premični in prevozni lahki odri, konzolni in viseči odri, lovilni in podporni odri: upoštevani v enotnih cenah vseh vrst del,
• delovni podi okrog previsnih delov, lovilni in zaščitni odri se ne obračunavajo posebej
• fasadni odri - obračun: izvrši se po bruto površini  (brez odbitkov za odprtine) projekcije odra na vertikalno površino,
• fasadni odri – merjenje: dolžina: zunanja kontura odra (brez vseh dodatkov), višina: razdalja od stojne ploskve odra do 1,0 m nad najvišjim delovnim podom.</t>
  </si>
  <si>
    <t>• Zakon o varnosti in zdravju pri delu – ZVZD (U.l. RS št. 56/1999, 64/2001),
• Uredba o zagotavljanju varnosti in zdravja pri delu na začasnih in premičnih gradbiščih (U l  RS št 83/2005).</t>
  </si>
  <si>
    <t>B.4.1.</t>
  </si>
  <si>
    <t>FASADNI ODRI</t>
  </si>
  <si>
    <t>Posebne zahteve - splošna določila:</t>
  </si>
  <si>
    <t>Souporaba odrov s strani drugih Izvajalcev v času izvajanja vseh naročnikovih del se uskalajuje med Izvajalcema z ozirom na obremenitve odra, koordinacijo souporabe in podobno.</t>
  </si>
  <si>
    <t>V predizmerah je prikazana vertikalna ploskev fasadnih odrov. Merimo horizontalno zunanjo konturo odra, vertikalno pa od tal do 1 m nad najvišjim delovnim podom (etažo odra).</t>
  </si>
  <si>
    <t>B.4.1.1.</t>
  </si>
  <si>
    <r>
      <rPr>
        <b/>
        <sz val="10"/>
        <rFont val="Verdana"/>
        <family val="2"/>
        <charset val="238"/>
      </rPr>
      <t>Oder po izboru izvajalca</t>
    </r>
    <r>
      <rPr>
        <sz val="10"/>
        <rFont val="Verdana"/>
        <family val="2"/>
        <charset val="238"/>
      </rPr>
      <t>; za dela na fasadi</t>
    </r>
  </si>
  <si>
    <t>za prevzem obremenitev, potrebnih za izvedbo lastnih del. Na osončenih delih fasade je po potrebi predvideti namestitev sintetičnih zaves, kar je vključiti v ceno e.m..</t>
  </si>
  <si>
    <t>Lokacija: glej načrte arhitekture</t>
  </si>
  <si>
    <t>B.4.1.2.</t>
  </si>
  <si>
    <r>
      <rPr>
        <b/>
        <sz val="10"/>
        <rFont val="Verdana"/>
        <family val="2"/>
        <charset val="238"/>
      </rPr>
      <t>Stojnina za fasadni oder</t>
    </r>
    <r>
      <rPr>
        <sz val="10"/>
        <rFont val="Verdana"/>
        <family val="2"/>
        <charset val="238"/>
      </rPr>
      <t>; najem odra s strani Naročnika ob posebni zahtevi oz. naročilu</t>
    </r>
  </si>
  <si>
    <t>Naročnika je o nameravani demontaži odra obvestiti vsaj 10 dni prej. V kolikor se bo oder potreboval po zahtevi Naročnika tudi po dokončanju lastnih storitev Izvajalca, bo stojnina in uporaba od predvidenega dneva demontaže dalje obračunana posebej.</t>
  </si>
  <si>
    <t>1 dan/m2</t>
  </si>
  <si>
    <t>B.4.2.</t>
  </si>
  <si>
    <t>LAHKI PREMIČNI ODRI</t>
  </si>
  <si>
    <t>B.4.2.1.</t>
  </si>
  <si>
    <r>
      <rPr>
        <b/>
        <sz val="10"/>
        <rFont val="Verdana"/>
        <family val="2"/>
        <charset val="238"/>
      </rPr>
      <t>Lahki premični odri</t>
    </r>
    <r>
      <rPr>
        <sz val="10"/>
        <rFont val="Verdana"/>
        <family val="2"/>
        <charset val="238"/>
      </rPr>
      <t>; za dela v notranjosti, višina 0-2m</t>
    </r>
  </si>
  <si>
    <t>B.4.2.2.</t>
  </si>
  <si>
    <r>
      <rPr>
        <b/>
        <sz val="10"/>
        <rFont val="Verdana"/>
        <family val="2"/>
        <charset val="238"/>
      </rPr>
      <t>Lahki premični odri</t>
    </r>
    <r>
      <rPr>
        <sz val="10"/>
        <rFont val="Verdana"/>
        <family val="2"/>
        <charset val="238"/>
      </rPr>
      <t>; za dela v notranjosti, višina 2-4m</t>
    </r>
  </si>
  <si>
    <t>ZIDANJE ZIDOV (opeka, penobeton, beton); VZIDAVE in OBZIDAVE; ZIDANJE PREDELNIH STEN, DIMNIŠKIH in VENTILACIJSKIH TULJAV; VGRADNJE (mizarski, ključavničavničarski ipd.) IZDELKOV; PREBIJANJA in RUŠENJA (zidov, sten) ter DOLBENJA REG</t>
  </si>
  <si>
    <t xml:space="preserve">Splošno </t>
  </si>
  <si>
    <t>Način vgradnje ter namen uporabe materiala mora biti skladen z navodili oz. priporočili proizvajalcev.</t>
  </si>
  <si>
    <t>Načini in pogoji za izvedbo posameznih del ter vgradnjo prefabriciranih elementov morajo biti skladni z veljavnimi standardi in priporočili proizvajalcev.</t>
  </si>
  <si>
    <t>•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v količinah, razen če je v opisu postavke drugače navedeno</t>
  </si>
  <si>
    <r>
      <rPr>
        <sz val="10"/>
        <rFont val="Verdana"/>
        <family val="2"/>
        <charset val="238"/>
      </rPr>
      <t xml:space="preserve"># </t>
    </r>
    <r>
      <rPr>
        <u/>
        <sz val="10"/>
        <rFont val="Verdana"/>
        <family val="2"/>
        <charset val="238"/>
      </rPr>
      <t>Etaže</t>
    </r>
    <r>
      <rPr>
        <sz val="10"/>
        <rFont val="Verdana"/>
        <family val="2"/>
        <charset val="238"/>
      </rPr>
      <t xml:space="preserve">: vse pozicije veljajo neglede na različnost etaž. </t>
    </r>
  </si>
  <si>
    <r>
      <rPr>
        <sz val="10"/>
        <rFont val="Verdana"/>
        <family val="2"/>
        <charset val="238"/>
      </rPr>
      <t xml:space="preserve"># </t>
    </r>
    <r>
      <rPr>
        <u/>
        <sz val="10"/>
        <rFont val="Verdana"/>
        <family val="2"/>
        <charset val="238"/>
      </rPr>
      <t>Višina zidanja sten in zidov:</t>
    </r>
    <r>
      <rPr>
        <sz val="10"/>
        <rFont val="Verdana"/>
        <family val="2"/>
        <charset val="238"/>
      </rPr>
      <t xml:space="preserve">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t>
    </r>
  </si>
  <si>
    <t xml:space="preserve">• SIST EN 771-1,2,3,4,5,6: specifikacije za zidake,
• SIST EN 998-1,2: specifikacija malt za zidanje,
• SIST EN 13914-1,2: projektiranje, priprava in uporaba zunanjih in notranjih ometov,
• SIST-TP CEN/TR 15123: načrtovanje, priprava in uporaba notranjih polimernih ometov,
• SIST-TP CEN/TR 15124: načrtovanje, priprava in uporaba notranjih mavčnih ometov,
• SIST-TP CEN/TR 15125: načrtovanje, priprava in uporaba notranjih cementnih in/ali apnenih ometov.
</t>
  </si>
  <si>
    <t>Tipi in kategorije zidakov:</t>
  </si>
  <si>
    <t>Za zidanje zidov se lahko uporabljajo zidaki iz navedenih materialov, ki morajo biti skladni s pripadajočim delom standarda SIST EN 771: 
• opečni zidaki (zidaki iz gline) v skladu s SIST EN 771-1, 
• apneno-peščeni zidaki (zidaki iz kalcijevega silikata) v skladu s SIST EN 771-2,
• betonski zidaki (gosti ali lahki agregat) v skladu s SIST EN 771-3. 
• zidaki iz avtoklaviranega celičnega betona v skladu s SIST EN 771-4, 
• zidaki iz umetnega kamna v skladu s SIST EN 771-5 in 
• zidaki iz obdelanega naravnega kamna v skladu s SIST EN 771-6. Po SIST EN 771-1 so opečni zidaki lahko: 
  o LD-zidaki (low gross dry density) – opečni zidaki, katerih bruto suha gostota ne presega 1000 kg/m3 in ki       se uporabljajo za zaščiteno zidovje, in 
  o HD-zidaki (high gross dry density) – opečni zidaki, ki se uporabljajo za nezaščiteno zidovje, in opečni zidaki, katerih bruto suha gostota presega 1000 kg/m3 in ki se uporabljajo za zaščiteno zidovje. 
Zidaki so lahko kategorije I ali II. Pri zidakih kategorije I je verjetnost, da dosežejo deklarirano vrednost tlačne trdnosti vsaj 95 %. Zidaki kategorije II so drugi zidaki.</t>
  </si>
  <si>
    <t>Tipi malte za zidanje:</t>
  </si>
  <si>
    <t xml:space="preserve">Evrokod 6 in SIST EN 998-2 razlikujeta različne tipe malte na osnovi mineralnih veziv. Glede na sestavine in namen uporabe obstajajo: 
• Malta za zidanje za splošno uporabo (oznaka G), 
• tankoslojna malta za zidanje (oznaka T), 
• lahka malta za zidanje (oznaka L). </t>
  </si>
  <si>
    <t xml:space="preserve">Glede na metodo izdelave obstajajo: 
• Tovarniško pripravljena malta za zidanje (malta, sestavljena in zmešana v tovarni), 
• napol končana tovarniško pripravljena malta za zidanje (sestavni deli malte so odmerjeni v tovarni, dostavljeni na gradbišče, kjer se malta zmeša v skladu z zahtevami in pogoji proizvajalca), 
• malta, pripravljena na gradbišču, 
• transportna malta (tovarniško pripravljena malta za takojšnjo uporabo). 
Malte, ki so v celoti ali delno pripravljene v tovarni, morajo biti v skladu s standardom SIST EN 998-2, na gradbišču pripravljene malte pa v skladu s SIST EN 1996-2 (Evrokod 6, 2. del). </t>
  </si>
  <si>
    <t>Zahtevane lastnosti malte za zidanje:</t>
  </si>
  <si>
    <t xml:space="preserve">Tlačna trdnost malte za zidanje fm se določi po SIST EN 1015-11. Glede na Nacionalni dodatek k Evrokodu 8 tlačna trdnost malte ne sme biti manjša od teh vrednosti: 
• za nearmirano ali povezano zidovje: fm, min = 5 N/mm2 = 5 MPa,
• za armirano zidovje: fm, min = 10 N/mm2 = 10 MPa. </t>
  </si>
  <si>
    <t>Prefabricirane preklade:</t>
  </si>
  <si>
    <t xml:space="preserve">Prefabricirane preklade so lahko iz jekla, avtoklaviranega celičnega betona, kamna, betona ali zidakov iz gline, kalcijevega silikata oziroma naravnega kamna. Pri njihovi izdelavi se lahko uporabi eden ali več različnih navedenih materialov. 
Prefabricirane preklade so v proizvodnem obratu izdelane v celoti ali kot prefabricirani del kompozitne preklade, ki svojo končno obliko dobi šele na gradbišču z izvedbo tlačnega območja nosilnega elementa iz opeke oziroma betona. </t>
  </si>
  <si>
    <t>Skladno s standardom SIST EN 845-2 so lastnosti prefabriciranih preklad, ki jih deklarira proizvajalec. Po standardu SIST EN 845-2 mora proizvajalec predpisati minimalno dolžino podpiranja preklade ter morebitno zahtevano ometavanje elementov po vgradnji. Če kompozitna preklada svojo končno obliko dobi šele na gradbišču, je treba predpisati tudi minimalno tlačno trdnost sestavnih delov, ki tvorijo tlačno območje nosilnega elementa.</t>
  </si>
  <si>
    <t>Prefabricirane stropne konstrukcije:</t>
  </si>
  <si>
    <t xml:space="preserve">Prefabricirani stropni nosilci so izdelani iz armiranega ali prednapetega betona ter skupaj s stropnimi polnili in na gradbišču vgrajenim betonom tvorijo monolitno stropno konstrukcijo. 
Za stropne nosilce je treba izdelati slovensko tehnično soglasje (STS), ki temelji na predlogu standarda OSIST prEN 15037-1. </t>
  </si>
  <si>
    <t>Proizvajalec mora deklarirati vse pomembne dimenzije nosilcev (dolžina in prečni prerez). Če stropni nosilci šele skupaj s stropnim polnilom tvorijo monilitno konstrukcijo, je treba na podlagi tabele 3 osnutka standarda prEN 15307-1 deklarirati tudi tip, ki določa površino naleganja.</t>
  </si>
  <si>
    <t>Zidani dimniški sistemi:</t>
  </si>
  <si>
    <t>Sistemski dimniki s keramičnimi tuljavami so sestavljeni iz keramične dimniške (notranje) tuljave, izolacijskega sloja in zunanjega plašča dimnika, ki je lahko betonski, keramičen ali kovinski. Poleg osnovnih komponent sistemske dimnike sestavljajo tudi lepilo za dimniško tuljavo, zidarska malta za zunanji plašč in dimniška vratca.</t>
  </si>
  <si>
    <t>Sistemski dimnik s keramičnimi tuljavami mora biti kot celota skladen z ustreznim standardom. Glede na nameravano uporabo je to pripadajoči del standarda  SIST EN 13063; del 1, 2 in 3.</t>
  </si>
  <si>
    <t>Malta za notranje omete:</t>
  </si>
  <si>
    <t xml:space="preserve">Malte za omete na osnovi mineralnih veziv predpisuje standard SIST EN 998-1. Razlikuje različne tipe. 
Glede na lastnosti in namen uporabe: 
• Malta za splošno uporabo (oznaka GP), 
• lahka malta (oznaka LW), 
• malta za obnovo (oznaka R), 
• toplotno izolativna malta (oznaka T). 
Glede na metodo izdelave: 
• Tovarniško pripravljena, 
• delno pripravljena v tovarni, 
• malta, pripravljena na gradbišču. </t>
  </si>
  <si>
    <t xml:space="preserve">Veziva za pripravo malt so cement, apno, mavec in zidarski cement. Uporabljeni anorganski agregat je lahko s slabo poroznostjo (pesek) ali z veliko poroznost jo (recimo perlit). Dopustni so tudi organski agregati (denimo EPS v toplotno izolativnih maltnih mešanicah). Standard opredeljuje tudi kemijske dodatke, ki kemijsko in/ali fizikalno učinkujejo na lastnosti. Taki dodatki so aeranti, dodatki za zadrževanje vode, dodatki za hidrofobiranje, izboljšanje oprijemljivosti, regulacijo vezanja itd. Maltnim mešanicam so lahko dodana tudi polnila in vlakna. </t>
  </si>
  <si>
    <t>Za nekatere lastnosti malte za notranje omete določene zahteve navaja že standard SIST EN 998-1 glede na namen uporabe. Zahtevane lastnosti malte za notranje omete morajo biti navedene v projektni dokumentaciji. Po izkušnjah izvajalcev se za notranje omete v stanovanjskih prostorih priporoča uporaba malte s temi kategorijami tlačne trdnosti: 
• CS II za podstrešne in pomožne prostore,
• CS III za bivalne prostore, 
• CS IV za stopnišča in hodnike.</t>
  </si>
  <si>
    <t>Zahtevane lastnosti malte za notranje omete glede na namen uporabe:</t>
  </si>
  <si>
    <t>• za obračun izvršenih del smiselno veljajo »normativi za zidarska dela« (OZS, sekcija gradbincev),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</si>
  <si>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odštevamo v celoti s prekladami vred. Izjemno od tega pravila se kot "prazno za polno" priznajo za težjo zidavo: '- zoženje parapetnega zidu pri oknih, če je to zoženje 12,0 cm ali manj; '- špaletne razširitve pri oknih in vratnih odprtinah; '- dimniške odprtine, ventilacijske prehode, utore za inštalacije ter ležišča plošč/nosilcev.</t>
  </si>
  <si>
    <t>Vodenje del na gradbišču:</t>
  </si>
  <si>
    <t xml:space="preserve">Pri vodenju izvedbe del na gradbišču se predpostavljajo: 
• Dostopnost projektov (PGD, PZI); 
• izvajanje ustreznega internega nadzora nad deli, ki naj bi zagotovilo izvedbo konstrukcije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Kadar se pri gradnji uporabljajo prefabricirani elementi, veljajo še te predpostavke: 
 Dostopnost projekta prefabriciranih elementov, skladna z ustreznim standardom; 
 dostopnost projekta usklajevanja prefabriciranih elementov z elementi, izdelanimi na gradbišču; 
 dostopnost certifikatov oziroma izjav o skladnosti prefabriciranih elementov z navodili za montažo; 
 med montažo je treba uvesti sistem vodenja montaže. 
</t>
  </si>
  <si>
    <t>Izbira materialov in prefabriciranih elementov :</t>
  </si>
  <si>
    <t>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</si>
  <si>
    <r>
      <rPr>
        <u/>
        <sz val="10"/>
        <rFont val="Verdana"/>
        <family val="2"/>
        <charset val="238"/>
      </rPr>
      <t>Zidaki za zidanje zidov</t>
    </r>
    <r>
      <rPr>
        <sz val="10"/>
        <rFont val="Verdana"/>
        <family val="2"/>
        <charset val="238"/>
      </rPr>
      <t>: zahteve za zidake so navedene v posameznih delih standarda SIST EN 771. Za zidake, ki niso po SIST EN 771, mora projektna specifikacija zajemati lastnosti in načine presoje, skupaj z zahtevami za obseg in pogostost testiranja</t>
    </r>
  </si>
  <si>
    <r>
      <rPr>
        <u/>
        <sz val="10"/>
        <rFont val="Verdana"/>
        <family val="2"/>
        <charset val="238"/>
      </rPr>
      <t>Malta za zidanje in polnilni beton</t>
    </r>
    <r>
      <rPr>
        <sz val="10"/>
        <rFont val="Verdana"/>
        <family val="2"/>
        <charset val="238"/>
      </rPr>
      <t>: malta za zidanje mora biti izbrana v skladu z ravnjo izpostavljenosti zidovja in specifikacijo zidakov. Do priprave standarda za testiranje trajnosti naj se primernost malte za zidanje določa na podlagi uveljavljene zidarske prakse in odzivanja materialov in mešanic. 
Pred uporabo tovarniško pripravljene malte za zidanje ali polnilnega betona v razredih izpostavljenosti MX4 ali MX5 je treba pridobiti mnenje proizvajalca o primernosti uporabe. 
Za malto za zidanje in polnilni beton, pripravljena na gradbišču, morajo biti v projektni specifikaciji navedene zahteve za lastnosti in načini preverjanja, vštevši zahteve vzorčenja in pogostost preiskav. Ko projektantu zadošča zagotovilo, da bo imela predpisana specifikacija zahtevane lastnosti, je podrobna specifikacija sestavin, njihovih razmerij in metode mešanja lahko navedena na podlagi izvedenih testov preskusnih mešanic in/ali na osnovi veljavne, javno dostopne literature, sprejemljive na mestu uporabe.</t>
    </r>
  </si>
  <si>
    <r>
      <rPr>
        <u/>
        <sz val="10"/>
        <rFont val="Verdana"/>
        <family val="2"/>
        <charset val="238"/>
      </rPr>
      <t>Prefabricirane preklade, polmontažne stropne konstrukcije, dimniški sistemi</t>
    </r>
    <r>
      <rPr>
        <sz val="10"/>
        <rFont val="Verdana"/>
        <family val="2"/>
        <charset val="238"/>
      </rPr>
      <t>: Vrste prefabriciranih preklad, sprejemljivih za uporabo v določenih mikroklimatskih in makroklimatskih razmerah, so glede na trajnostni razred, ki ga mora deklarirati proizvajalec skladno s SIST EN 845-2, navedene v tabeli C 2 SIST EN 1996-2 in tabeli C 1. Zahteve za prefabricirane elemente polmontažne stropne konstrukcije je treba navesti v slovenskih tehničnih soglasjih – ločeno za polnila in nosilce. Zahteve za sistemske dimnike s keramičnimi tuljavami so navedene v standardih SIST EN 13063-1, SIST EN 13063-2 in SIST EN 13063-3. 
Sistemski dimnik mora biti izbran v skladu z zahtevami projekta, v katerem so določene lastnosti dimnika za predvideno uporabo.</t>
    </r>
  </si>
  <si>
    <r>
      <rPr>
        <u/>
        <sz val="10"/>
        <rFont val="Verdana"/>
        <family val="2"/>
        <charset val="238"/>
      </rPr>
      <t>Malte za omete</t>
    </r>
    <r>
      <rPr>
        <sz val="10"/>
        <rFont val="Verdana"/>
        <family val="2"/>
        <charset val="238"/>
      </rPr>
      <t>: Projekt naj vključuje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t>
    </r>
  </si>
  <si>
    <t>Hranjenje materialov in proizvodov:</t>
  </si>
  <si>
    <t>Skladiščenje materiala in proizvodov in ravnanje z njimi morata biti taka, da se preprečijo spremembe lastnosti materiala in poškodbe, zaradi česar bi postali neprimerni za predvideno uporabo. Različni materiali in proizvodi se skladiščijo ločeno.</t>
  </si>
  <si>
    <t>IZVEDBA in VGRADNJA ELEMENTOV/PROIZVODOV</t>
  </si>
  <si>
    <t>Izdelava zidovja</t>
  </si>
  <si>
    <t xml:space="preserve">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t>
  </si>
  <si>
    <t xml:space="preserve">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</si>
  <si>
    <t xml:space="preserve">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t>
  </si>
  <si>
    <t xml:space="preserve">Uporabljeni materiali in delo morajo biti v skladu s projektno dokumentacijo. Med gradnjo se mora zagotoviti stabilnost konstrukcije in posameznih zidov. </t>
  </si>
  <si>
    <t>Na gradbišču pripravljene malte in polnilni beton :</t>
  </si>
  <si>
    <t xml:space="preserve">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</si>
  <si>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Na splošno je primeren čas od 3 do 5 minut in razen pri podaljšanih maltah ne sme presegati 15 minut. Podaljšano mešanje pri dodanih aerantih lahko vodi do pretiranega vnosa zraka in s tem manjše sprijemnosti ter trajnosti. 
Malta in polnilni beton se morata mešati tako, da se doseže zadostna obdelavnost, da se z njima zapolnijo vsi predvideni prostori brez segregacije. 
Čas obdelavnosti: malte in polnilni beton z vsebnostjo cementa morajo biti pripravljeni za uporabo po odvzemu iz mešalca, brez kasnejšega dodajanja veziva, agregata, dodatkov ali vode. Voda se lahko doda na gradbišču pripravljeni malti kot nadomestilo izhlapeli vodi. Malta in polnilni beton morata biti vgrajena pred iztekom časa obdelavnosti. 
Mešanje v hladnem vremenu: ne smejo se uporabiti voda, pesek ali vnaprej sestavljene mešanice apnenih malt z delci ledu, sol za preprečevanje zmrzovanja ali drugi antifrizi, če jih ne izrecno dopušča projektna specifikacija. Po priporočilu CIB pa se lahko grejeta voda in pesek – glede na temperaturo zraka: 
a) od 0 ºC do 4 ºC se greje voda, 
b) od – 10 ºC do 0 ºC se grejeta voda in pesek, 
c) pod – 10 ºC so potrebni posebni ukrepi – gretje okolja ipd. </t>
  </si>
  <si>
    <t xml:space="preserve">Tovarniško pripravljene malte za zidanje, vnaprej sestavljene malte za  zidanje, vnaprej sestavljene apnene malte in transportni polnilni beton:  
</t>
  </si>
  <si>
    <t xml:space="preserve">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</si>
  <si>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Zidanje:</t>
  </si>
  <si>
    <r>
      <rPr>
        <sz val="10"/>
        <rFont val="Verdana"/>
        <family val="2"/>
        <charset val="238"/>
      </rPr>
      <t xml:space="preserve">Za zagotovitev zadovoljive sprijemnosti je potrebna priprava zidakov in malte. Zahteva po namakanju zidakov je praviloma navedena v projektni specifikaciji oziroma v priporočilih proizvajalca zidakov ter proizvajalca tovarniško pripravljene malte. Opečne zidake z začetno stopnjo vodovpojnosti, večjo od 
1,5 kg/(m2min), je treba pred polaganjem namočiti, za nekatere zidake pa se namakanje ne priporoča (CIB). 
Poglobitev spojnic praviloma ne sme biti večja od 5 mm pri zidovih debeline 200 mm ali manj. Pri zidakih z luknjami poglobitev spojnic praviloma ne sme biti večja od 1/3 debeline stene zidaka. 
</t>
    </r>
    <r>
      <rPr>
        <u/>
        <sz val="10"/>
        <rFont val="Verdana"/>
        <family val="2"/>
        <charset val="238"/>
      </rPr>
      <t>Polaganje zidakov</t>
    </r>
    <r>
      <rPr>
        <sz val="10"/>
        <rFont val="Verdana"/>
        <family val="2"/>
        <charset val="238"/>
      </rPr>
      <t xml:space="preserve"> 
Pred polaganjem prve vrste zidakov je treba površino betona dobro očistiti. Prva vrsta mora biti položena v polno podlago iz malte, razen na mestih, kjer je predvideno zabetoniranje, zato je potreben polni stik med zalivnim betonom in betonsko podlago (temeljem ali ploščo). 
Zidaki z žlebovi na naležnih površinah se morajo praviloma položiti tako, da so žlebovi popolnoma zapolnjeni z malto.</t>
    </r>
  </si>
  <si>
    <r>
      <rPr>
        <u/>
        <sz val="10"/>
        <rFont val="Verdana"/>
        <family val="2"/>
        <charset val="238"/>
      </rPr>
      <t>Fugiranje in zapolnjevanje spojnic zidovja, ki niso tankoslojne spojnice</t>
    </r>
    <r>
      <rPr>
        <sz val="10"/>
        <rFont val="Verdana"/>
        <family val="2"/>
        <charset val="238"/>
      </rPr>
      <t xml:space="preserv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r>
  </si>
  <si>
    <r>
      <rPr>
        <u/>
        <sz val="10"/>
        <rFont val="Verdana"/>
        <family val="2"/>
        <charset val="238"/>
      </rPr>
      <t>Čiščenje fasadnega zidovja</t>
    </r>
    <r>
      <rPr>
        <sz val="10"/>
        <rFont val="Verdana"/>
        <family val="2"/>
        <charset val="238"/>
      </rPr>
      <t xml:space="preserve"> - Sledovi malte se s krtačenjem čim prej očistijo še pred strditvijo. Način čiščenja je odvisen od priporočila proizvajalca zidakov in vrste ter stanja madežev. </t>
    </r>
  </si>
  <si>
    <r>
      <rPr>
        <u/>
        <sz val="10"/>
        <rFont val="Verdana"/>
        <family val="2"/>
        <charset val="238"/>
      </rPr>
      <t>Negovanje in zaščita med zidanjem</t>
    </r>
    <r>
      <rPr>
        <sz val="10"/>
        <rFont val="Verdana"/>
        <family val="2"/>
        <charset val="238"/>
      </rPr>
      <t xml:space="preserve">: Med vezanjem malte naj se zidovje zaščiti pred prehitrim padcem ali dvigom vlage. 
</t>
    </r>
    <r>
      <rPr>
        <b/>
        <sz val="10"/>
        <rFont val="Verdana"/>
        <family val="2"/>
        <charset val="238"/>
      </rPr>
      <t>Pri deževnem vremenu</t>
    </r>
    <r>
      <rPr>
        <sz val="10"/>
        <rFont val="Verdana"/>
        <family val="2"/>
        <charset val="238"/>
      </rPr>
      <t xml:space="preserve">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t>
    </r>
    <r>
      <rPr>
        <b/>
        <sz val="10"/>
        <rFont val="Verdana"/>
        <family val="2"/>
        <charset val="238"/>
      </rPr>
      <t>Zaščita pri nizkih temperaturah</t>
    </r>
    <r>
      <rPr>
        <sz val="10"/>
        <rFont val="Verdana"/>
        <family val="2"/>
        <charset val="238"/>
      </rPr>
      <t xml:space="preserve">: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t>
    </r>
    <r>
      <rPr>
        <b/>
        <sz val="10"/>
        <rFont val="Verdana"/>
        <family val="2"/>
        <charset val="238"/>
      </rPr>
      <t>Zaščita pred izsušitvijo</t>
    </r>
    <r>
      <rPr>
        <sz val="10"/>
        <rFont val="Verdana"/>
        <family val="2"/>
        <charset val="238"/>
      </rPr>
      <t xml:space="preserve"> zaradi vetra ali visokih temperatur: z ustreznimi zaščitnimi ukrepi je treba preprečiti spremembo ravni vlage do konca vezave cementa. 
</t>
    </r>
    <r>
      <rPr>
        <b/>
        <sz val="10"/>
        <rFont val="Verdana"/>
        <family val="2"/>
        <charset val="238"/>
      </rPr>
      <t>Zaščita pred mehanskimi poškodbami</t>
    </r>
    <r>
      <rPr>
        <u/>
        <sz val="10"/>
        <rFont val="Verdana"/>
        <family val="2"/>
        <charset val="238"/>
      </rPr>
      <t xml:space="preserve"> </t>
    </r>
    <r>
      <rPr>
        <sz val="10"/>
        <rFont val="Verdana"/>
        <family val="2"/>
        <charset val="238"/>
      </rPr>
      <t xml:space="preserve">na izpostavljenih mestih (vogali, odprtine, podzidki, izzidki) je potrebna pred vplivi dela v okolici, prometa, odrov in vlivanja betona. Preprečiti je treba tudi onesnaženje površine zidovja, ki bi vplivalo na sprijemnost s sloji, kot je omet. 
</t>
    </r>
  </si>
  <si>
    <t>Detajli:</t>
  </si>
  <si>
    <r>
      <rPr>
        <b/>
        <sz val="10"/>
        <rFont val="Verdana"/>
        <family val="2"/>
        <charset val="238"/>
      </rPr>
      <t>Zidarske zveze</t>
    </r>
    <r>
      <rPr>
        <sz val="10"/>
        <rFont val="Verdana"/>
        <family val="2"/>
        <charset val="238"/>
      </rPr>
      <t xml:space="preserve">: zidaki se morajo v nearmiranem zidovju v posameznih vrstah položiti s preklopom : 
• Če je višina zidaka hu ≤ 250 mm  dolžina preklopa ≥ največ (0,4 hu, 40 mm); 
• če je višina zidaka hu &gt; 250 mm  dolžina preklopa ≥ največ (0,2 hu, 100 mm). 
Zidake iz sedimentnega ali metamorfno-sedimentnega naravnega kamna se praviloma polaga s sedimentnimi sloji v vodoravni ali pretežno vodoravni ravnini. Sosednji fasadni zidaki iz naravnega kamna se praviloma preklapljajo na razdalji, ki je vsaj 0,25-kratna dimenzija manjšega zidaka ali vsaj 40 mm. Pri zidovih, pri katerih zidaki ne potekajo po vsej debelini zidu, se morajo predvideti vezni zidaki dolžine, enake 0,6- do 0,7-kratni debelini zidu, ki se vgradijo v medsebojni razdalji, ki ne presega 1 m, v navpični in vodoravni smeri. Višina takih zidakov ne sme biti manjša od 0,3-kratne dolžine. </t>
    </r>
  </si>
  <si>
    <t>Stik na sečišču zidov mora biti izveden z zidarsko zvezo ali s povezovalnimi elementi (konektorji ali armaturo), vloženimi v vsak zid. Nosilne zidove, ki se sekajo med seboj, je treba zidati sočasno.</t>
  </si>
  <si>
    <r>
      <rPr>
        <b/>
        <sz val="10"/>
        <rFont val="Verdana"/>
        <family val="2"/>
        <charset val="238"/>
      </rPr>
      <t>Debelina spojnic</t>
    </r>
    <r>
      <rPr>
        <sz val="10"/>
        <rFont val="Verdana"/>
        <family val="2"/>
        <charset val="238"/>
      </rPr>
      <t xml:space="preserve"> (naležnih in navpičnih) mora biti debelin, navedenih v tabeli.</t>
    </r>
  </si>
  <si>
    <t>Spojnice so lahko debele med 3 in 6 mm le, če so malte posebej narejene za dani primer. Naležne spojnice morajo biti praviloma vodoravne. Po Nacionalnem dodatku k Evrokodu 8 se do tedaj, ko bodo pridobljeni ustrezni eksperimentalni podatki, dopušča le razred zapolnjenosti navpičnih spojnic, pri katerem so navpične spojnice polno zapolnjene z malto.</t>
  </si>
  <si>
    <t>Dopustna odstopanja:</t>
  </si>
  <si>
    <t xml:space="preserve">Izvedba zidovja mora biti v skladu s predpisanimi detajli v okviru dopustnih odstopanj. Sproti je treba preverjati dimenzije in ravnost. Odstopanja zgrajenega zidovja od nameravane lege ne smejo presegati vrednosti iz projekta. Če vrednosti dopustnih odstopanj za posamezno lastnost iz spodnje tabele (povzeta iz SIST EN 1996-2) v projektu niso navedene, morajo biti odstopanja manjša: </t>
  </si>
  <si>
    <t>Obremenjevanje zidovja:</t>
  </si>
  <si>
    <t>Zidovje se ne sme obremeniti pred dosego zadostne trdnosti. Nenosilni zidovi ne smejo služiti za podporo opažu za betoniranje plošč, nosilcev, stebrov ipd. Zidajo naj se šele po razopaženju plošč, ker bi sicer zaradi povesov plošč lahko v nenosilnih zidovih nastale nepredvidene obremenitve. 
Za preprečevanje nestabilnosti in preobremenitve je treba omejiti višino zidovja, zgrajeno v enem dnevu. Pri določanju meje se upoštevajo debelina zidovja, tip malte, oblika in gostota zidakov ter izpostavljenost vetru.</t>
  </si>
  <si>
    <t>Vgradnja prefabriciranih preklad, elementov polmontažnih stropov in dimniških sistemov:</t>
  </si>
  <si>
    <t>Dolžina minimalnega naleganja prefabriciranih preklad se določi po SIST EN 1996-1-1. Ležišča morajo biti izdelana iz malte. Shranjevanje in vgradnja preklad ter ravnanje z njimi morajo biti skladni z navodili proizvajalca. 
Prefabriciran del kompozitnih preklad mora biti med gradnjo podprt po navodilih proizvajalca, začasne podpore pa se ne smejo odstraniti do takrat, ko tlačni del kompozitne preklade ne doseže v projektu predpisane trdnosti. Proizvajalec mora izdelati navodila za zagotovitev povezave prefabriciranega in na gradbišču izdelanega tlačnega dela kompozitne preklade. Stiki med zidaki tlačnega dela kompozitne preklade morajo biti zapolnjeni z malto.</t>
  </si>
  <si>
    <t>Shranjevanje in vgradnja prefabriciranih elementov za polmontažne stropne konstrukcije in ravnanje z njimi potekajo po navodilih proizvajalca in zahtevah slovenskega tehničnega soglasja. Proizvajalec mora izdelati navodila za povezavo prefabriciranega in na gradbišču izdelanega dela stropne konstrukcije. 
Navodila za označevanje predizdelanih betonskih nosilcev so navedena v standardu SIST EN 13369.</t>
  </si>
  <si>
    <t>Izdelava dimniških sistemov mora potekati po navodilih proizvajalca ali dobavitelja sistema. 
Priporoča se, da sistemske dimnike s keramičnimi tuljavami izvajajo pooblaščeni izvajalci. 
Pri oblaganju delov dimnika zunaj zgradbe je treba uporabljati materiale, odporne proti zmrzovanju.</t>
  </si>
  <si>
    <t>Izdelava notranjih ometov:</t>
  </si>
  <si>
    <t>Pri planiranju izvedbe del je treba upoštevati: 
• Da se ometavanje lahko začne šele, ko so prostori v stavbi zaprti; 
• podlago, ki mora biti ustrezno pripravljena in osušena;
• da je možno dela izvajati, ko temperatura pade pod + 5 °C, samo z dodatnim ogrevanjem; 
• čas za pripravo podlage in nanos ter sušenje posameznega sloja ometa, 
• čas sušenja, potreben pred izvedbo opleskov;
• da mora biti med izvajanjem ometavanja v objektu primerna razsvetljava. 
Izdelava notranjih ometov je opisana v standardu SIST EN 13914-2.</t>
  </si>
  <si>
    <t xml:space="preserve">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t>
  </si>
  <si>
    <t>Dopustna odstopanja notranjih ometov:</t>
  </si>
  <si>
    <t xml:space="preserve">V standardu SIST EN 13914-2 so predlagane zahteve za izvedbo notranjih ometov. Zahtevani razredi ravnosti končnih slojev morajo biti navedeni v projektni dokumentaciji. Po izkušnjah izvajalcev se za notranje omete v stanovanjskih prostorih posamezne namembnosti priporočajo: 
• razred ravnosti 2 za podstrešne in pomožne prostore, 
• razred ravnosti 3 za stene stopnišč in hodnikov, 
• razred ravnosti 4 za bivalne prostore, 
• razred ravnosti 5 za nadstandardne bivalne prostore in stene, pravokotne na fasado (ob oknih). </t>
  </si>
  <si>
    <t>Priporočila standarda SIST EN 13914-2 za opis zahtev zaključne obdelave:</t>
  </si>
  <si>
    <t xml:space="preserve">Ravnost je končnih slojev ometov je odvisna od ravnosti podlage in debeline nanosa ometa. Ravnost ometa se ugotavlja z merilnimi lističi in ravnilom. Priporočila standarda SIST EN 13914-2 za ravnost zaključnih slojev so navedena v tabeli. </t>
  </si>
  <si>
    <t>KAKOVOST IZVEDBE:</t>
  </si>
  <si>
    <t xml:space="preserve">Treba je: 
• Zagotoviti tako raven in obseg kontrole izvedbe del, kot je predvideno ter upoštevano v projektu in tehnološkem elaboratu;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t>
  </si>
  <si>
    <t>Izdelava zidovja:</t>
  </si>
  <si>
    <t xml:space="preserve">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t>
  </si>
  <si>
    <t>Vgradnja predfabriciranih proizvodov:</t>
  </si>
  <si>
    <t>Pred vgradnjo prefabriciranih preklad je treba primerjati deklarirane lastnosti z lastnostmi, upoštevanimi v projektu. Pri vgradnji pa je treba dosledno upoštevati navodila proizvajalca. 
Po vgradnji prefabriciranega dela kompozitne preklade je treba preveriti, ali so vsi materiali, predvideni za dokončno izdelavo preklade na gradbišču, izdelani skladno s standardi ali tehničnimi soglasji. 
Po izvedbi kompozitne preklade je treba na vsakem konstrukcijskem elementu sprotno preveriti dimenzije in opraviti vizualni pregled vidnih površin (poškodovanost, zapolnjenost stikov med zidaki, razpoke v betonu, videz površine – segregacija ipd.).</t>
  </si>
  <si>
    <t>Prefabricirani nosilci stropne konstrukcije morajo imeti deklarirane lastnosti skladne z lastnostmi, predvidenimi v projektu. Lastnosti stropnih nosilcev morajo biti razvidne iz deklaracije ali tehnične dokumentacije, na katero se sklicuje izjava o skladnosti. Beton, predviden za dokončno izdelavo stropne konstrukcije na gradbišču, mora biti izdelan skladno s standardi. 
Po izvedbi stropne konstrukcije je treba sproti preveriti dimenzije konstrukcijskih elementov in opraviti vizualni pregled vidnih površin (poškodovanost, zapolnjenost stikov, razpoke v betonu, videz površine – segregacija ipd.).</t>
  </si>
  <si>
    <t>Dimniki morajo imeti deklarirane lastnosti skladne z lastnostmi, predvidenimi v projektu. Lastnosti morajo biti razvidne iz deklaracije ali tehnične dokumentacije, na katero se sklicuje izjava o skladnosti. 
Pri izdelavi dimnika je treba dosledno upoštevati navodila za vgradnjo, ki jih mora pripraviti proizvajalec dimnika. 
Pri tem je treba še dodatno sprotno vizualno preverjati, ali elementi za dimniške tuljave in plašča nimajo razpok in ali so drugače poškodovani, ali so stiki pri tuljavah in zunanjem plašču dobro zapolnjeni in zatesnjeni, ali izolacija zapolnjuje ves prostor med tuljavo in plaščem. Treba je paziti na izvedbo priključkov, ki morajo biti v pravi višini in izvedeni tako, da se pri tem ne poškodujejo dimniške komponente. Preverjati je treba izvedbo prehodov skozi ploščo (dilatacije)</t>
  </si>
  <si>
    <t>Izvedba notranjih ometov:</t>
  </si>
  <si>
    <t>Pri izvedbi ometov je treba sprotno preverjati možnosti za izvajanje del, kakovost in skladnost uporabljenih materialov in postopke izvajanja del, na koncu pa tudi videz, ravnost in pravokotnost.</t>
  </si>
  <si>
    <t>NAVODILA ZA IZDELAVO TEHNOLOŠKEGA ELABORATA</t>
  </si>
  <si>
    <t xml:space="preserve">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</si>
  <si>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t>
  </si>
  <si>
    <t>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</si>
  <si>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B.5.1</t>
  </si>
  <si>
    <t>Zidanje zidov in sten</t>
  </si>
  <si>
    <t>Posebne zahteve - splošna in tehnična določila za zidanje zidov vseh vrst:</t>
  </si>
  <si>
    <t>Zidanje zidov in sten vseh vrst skladno z uvodnimi določili, navedenimi v uvodu tega popisa del.</t>
  </si>
  <si>
    <t>B.5.1.1</t>
  </si>
  <si>
    <t xml:space="preserve">Zidanje zidov (ali drugih konstrukcij) z bloki penobetona s tankoslojno malto za zidanje (oznaka T) na pripravljeno podlago izvedenega s: </t>
  </si>
  <si>
    <t># napol končana tovarniško pripravljena malta za zidanje (sestavni deli malte so odmerjeni v tovarni, dostavljeni na gradbišče, kjer se malta zmeša v skladu z zahtevami in pogoji proizvajalca)</t>
  </si>
  <si>
    <r>
      <rPr>
        <sz val="10"/>
        <rFont val="Verdana"/>
        <family val="2"/>
        <charset val="238"/>
      </rPr>
      <t xml:space="preserve"># zidni bloki (ZB) penobetona za notranje konstrukcije,  </t>
    </r>
    <r>
      <rPr>
        <sz val="10"/>
        <rFont val="Calibri"/>
        <family val="2"/>
        <charset val="238"/>
      </rPr>
      <t>λmax. 0,15 W/mK</t>
    </r>
  </si>
  <si>
    <t>B.5.1.2.</t>
  </si>
  <si>
    <t xml:space="preserve">Zidanje tankih in predelnih sten z bloketi (SB) penobetona s tankoslojno malto za zidanje (oznaka T) na pripravljeno podlago izvedenih s: </t>
  </si>
  <si>
    <t># izvedbo morebitnih horizontalnih zaključnih ali vmesnih AB vezi je vključiti v c.e.m. zidanja</t>
  </si>
  <si>
    <t>B.5.1.2.1.</t>
  </si>
  <si>
    <t>B.5.1.3.</t>
  </si>
  <si>
    <t># malto, pripravljeno po izboru izvajalca</t>
  </si>
  <si>
    <t>B.5.1.3.1.</t>
  </si>
  <si>
    <t>B.5.2.</t>
  </si>
  <si>
    <t>Ometi zidov in sten</t>
  </si>
  <si>
    <t>Ometi zidov in sten vseh vrst skladno z uvodnimi določili, navedenimi v uvodu tega popisa del.</t>
  </si>
  <si>
    <t>B.5.2.1</t>
  </si>
  <si>
    <t xml:space="preserve">Notranji omet zidov/sten iz opeke in armiranega betona z ometom na pripravljeno podlago izvedenega s: </t>
  </si>
  <si>
    <t xml:space="preserve"># izvedbo osnovnega prednamaza za izboljšanje sprijemljivosti ometa </t>
  </si>
  <si>
    <t xml:space="preserve"># nanos 8-12 mm </t>
  </si>
  <si>
    <t># napol končana tovarniško pripravljena malta za tankoslojne omete (sestavni deli malte so odmerjeni v tovarni, dostavljeni na gradbišče, kjer se malta zmeša v skladu z zahtevami in pogoji proizvajalca)</t>
  </si>
  <si>
    <t># v kolikor končana tovarniško pripravljena malta za tankoslojne omete ne vsebuje mikrovlaken, je vgraditi PE mrežico za armiranje</t>
  </si>
  <si>
    <t xml:space="preserve"># Zahtevani razredi ravnosti končnih slojev po standardu SIST EN 13914-2 morajo biti za notranje omete v stanovanjskih prostorih: 
• razred ravnosti 4 za bivalne prostore, </t>
  </si>
  <si>
    <t>B.5.2.1.1.</t>
  </si>
  <si>
    <t>B.5.9.</t>
  </si>
  <si>
    <t>Ostalo</t>
  </si>
  <si>
    <t>B.5.9.1.</t>
  </si>
  <si>
    <t>Vzidave - obloge</t>
  </si>
  <si>
    <t># Vse postavke vzidav vsebujejo potrebna dolbenja, zaklinjanja, sidranja, zazidave in krpanje ometov (brez izvedbe špalet) kakor tudi potrebno pod in razpiranje. Odstranitev ruševin in odpadkov je vključiti v cen po enoti mere. Med okvirje vrat ali oken in surov strop je vstaviti tesnilni trak debeline minimalno 1 cm. Vse vgradnje je izvesti tako, da ne vplivajo na zmanjšanje zvočne in toplotne izolativnosti ter skladno s tehničnimi navodili proizvajalca.</t>
  </si>
  <si>
    <t>B.5.9.1.1.</t>
  </si>
  <si>
    <r>
      <rPr>
        <sz val="10"/>
        <rFont val="Verdana"/>
        <family val="2"/>
        <charset val="238"/>
      </rPr>
      <t>Vzidava stavbnega pohištva,</t>
    </r>
    <r>
      <rPr>
        <b/>
        <sz val="10"/>
        <rFont val="Verdana"/>
        <family val="2"/>
        <charset val="238"/>
      </rPr>
      <t xml:space="preserve"> izjemoma dobavljenega s strani naročnika ali drugega izvajalca ključavničarskih/mizarskih/PVC/Alu del (samo delo)</t>
    </r>
  </si>
  <si>
    <t>Vgraditi v pripravljene odprtine, neglede na debelino zidu.</t>
  </si>
  <si>
    <t>B.5.9.1.1.1.</t>
  </si>
  <si>
    <r>
      <rPr>
        <b/>
        <sz val="10"/>
        <rFont val="Verdana"/>
        <family val="2"/>
        <charset val="238"/>
      </rPr>
      <t xml:space="preserve">Vzidava stavbnega pohištva do 2 m2; </t>
    </r>
    <r>
      <rPr>
        <sz val="10"/>
        <rFont val="Verdana"/>
        <family val="2"/>
        <charset val="238"/>
      </rPr>
      <t>v odprtino zidarske mere do 2,0 m2</t>
    </r>
  </si>
  <si>
    <t># varianatna postavka (po posebnem naročilu)</t>
  </si>
  <si>
    <t>B.5.9.1.1.2.</t>
  </si>
  <si>
    <r>
      <rPr>
        <b/>
        <sz val="10"/>
        <rFont val="Verdana"/>
        <family val="2"/>
        <charset val="238"/>
      </rPr>
      <t xml:space="preserve">Vzidava stavbnega pohištva 2 - 4 m2; </t>
    </r>
    <r>
      <rPr>
        <sz val="10"/>
        <rFont val="Verdana"/>
        <family val="2"/>
        <charset val="238"/>
      </rPr>
      <t>v odprtino zidarske mere 2,1 do 4,0 m2</t>
    </r>
  </si>
  <si>
    <t>B.5.9.1.2.</t>
  </si>
  <si>
    <r>
      <rPr>
        <sz val="10"/>
        <rFont val="Verdana"/>
        <family val="2"/>
        <charset val="238"/>
      </rPr>
      <t>Vzidava raznih rešetk, revizijskih vratic, inštalacijskih omaric in podobno</t>
    </r>
    <r>
      <rPr>
        <b/>
        <sz val="10"/>
        <rFont val="Verdana"/>
        <family val="2"/>
        <charset val="238"/>
      </rPr>
      <t>, izjemoma dobavljeno s strani naročnika ali drugega proizvajalca ali dobavitelja (samo delo)</t>
    </r>
  </si>
  <si>
    <t>B.5.9.1.2.1.</t>
  </si>
  <si>
    <r>
      <rPr>
        <b/>
        <sz val="10"/>
        <rFont val="Verdana"/>
        <family val="2"/>
        <charset val="238"/>
      </rPr>
      <t xml:space="preserve">Vzidava ključavničarskih do 0,5 m2; </t>
    </r>
    <r>
      <rPr>
        <sz val="10"/>
        <rFont val="Verdana"/>
        <family val="2"/>
        <charset val="238"/>
      </rPr>
      <t>v odprtino zidarske mere do 0,50 m2</t>
    </r>
  </si>
  <si>
    <t>B.5.9.1.2.2.</t>
  </si>
  <si>
    <r>
      <rPr>
        <b/>
        <sz val="10"/>
        <rFont val="Verdana"/>
        <family val="2"/>
        <charset val="238"/>
      </rPr>
      <t xml:space="preserve">Vzidava ključavničarskih od 0,5-1 m2; </t>
    </r>
    <r>
      <rPr>
        <sz val="10"/>
        <rFont val="Verdana"/>
        <family val="2"/>
        <charset val="238"/>
      </rPr>
      <t>v odprtino zidarske mere od 0,51 do 1,00 m2</t>
    </r>
  </si>
  <si>
    <t>B.5.9.1.2.3.</t>
  </si>
  <si>
    <r>
      <rPr>
        <b/>
        <sz val="10"/>
        <rFont val="Verdana"/>
        <family val="2"/>
        <charset val="238"/>
      </rPr>
      <t xml:space="preserve">Vzidava ključavničarskih od 1-2 m2; </t>
    </r>
    <r>
      <rPr>
        <sz val="10"/>
        <rFont val="Verdana"/>
        <family val="2"/>
        <charset val="238"/>
      </rPr>
      <t>v odprtino zidarske mere od 1,01 do 2,00 m2</t>
    </r>
  </si>
  <si>
    <t>B.5.9.1.2.4.</t>
  </si>
  <si>
    <r>
      <rPr>
        <b/>
        <sz val="10"/>
        <rFont val="Verdana"/>
        <family val="2"/>
        <charset val="238"/>
      </rPr>
      <t xml:space="preserve">Vzidava ključavničarskih od 2-4 m2; </t>
    </r>
    <r>
      <rPr>
        <sz val="10"/>
        <rFont val="Verdana"/>
        <family val="2"/>
        <charset val="238"/>
      </rPr>
      <t>v odprtino zidarske mere od 2,01 do 4,00 m2</t>
    </r>
  </si>
  <si>
    <t>B.5.9.1.3.</t>
  </si>
  <si>
    <t>Vzidava plošč toplotne ali zvočne izolacije  za preprečitev toplotnih mostov in prehoda zvoka točkovno, linijsko ali površino za izolacijo konstrukcij vseh vrst.</t>
  </si>
  <si>
    <t>Vzidava materialov REI zaščite po določilih ŠPV točkovno, linijsko ali površino za zaščito prostorov vseh vrst.</t>
  </si>
  <si>
    <t>Vgraditi v pripravljene odprtine, neglede na debelino zidu ali na površine sten, stropov ali tal z leplenjem (in sidranjem) po navodilih proizvajalca.</t>
  </si>
  <si>
    <t>B.5.9.1.3.1.</t>
  </si>
  <si>
    <t># vse špalete v celotni deb. zidu</t>
  </si>
  <si>
    <r>
      <rPr>
        <b/>
        <sz val="10"/>
        <rFont val="Verdana"/>
        <family val="2"/>
        <charset val="238"/>
      </rPr>
      <t xml:space="preserve">Vzidava XPS plošč deb. 5-10 cm; </t>
    </r>
    <r>
      <rPr>
        <sz val="10"/>
        <rFont val="Verdana"/>
        <family val="2"/>
        <charset val="238"/>
      </rPr>
      <t>v zidarske odprtine ali površine vseh vrst</t>
    </r>
  </si>
  <si>
    <t># za preprečitev toplotnih mostov</t>
  </si>
  <si>
    <t># variantna postavka</t>
  </si>
  <si>
    <t>B.5.9.1.3.7.</t>
  </si>
  <si>
    <r>
      <rPr>
        <b/>
        <sz val="10"/>
        <rFont val="Verdana"/>
        <family val="2"/>
        <charset val="238"/>
      </rPr>
      <t xml:space="preserve">Vzidava XPS trikotnih letev deb. 5 cm, za izvedbo zavihka hidroizolacije; </t>
    </r>
    <r>
      <rPr>
        <sz val="10"/>
        <rFont val="Verdana"/>
        <family val="2"/>
        <charset val="238"/>
      </rPr>
      <t>vgradnja na mestu izvedbe vertikalnega zavihka horizontalne hidroizolacije.</t>
    </r>
  </si>
  <si>
    <t>B.5.9.1.3.8.</t>
  </si>
  <si>
    <r>
      <rPr>
        <b/>
        <sz val="10"/>
        <rFont val="Verdana"/>
        <family val="2"/>
        <charset val="238"/>
      </rPr>
      <t xml:space="preserve">Požarno tesnjenje prebojev; </t>
    </r>
    <r>
      <rPr>
        <sz val="10"/>
        <rFont val="Verdana"/>
        <family val="2"/>
        <charset val="238"/>
      </rPr>
      <t>z materiali ustrezne požarne odpornosti, določene s ŠPV, skladno z navodili proizvajalca.</t>
    </r>
  </si>
  <si>
    <t># izbor tesnilnega materiala z ozirom na velikost odprtine in vrsto predmeta tesnjenja</t>
  </si>
  <si>
    <t># velikost odprtine za EI in SI preboje prilagodi izvajalec del med izvedbo konstrukcijskih elementov nosilne konstrukcije z ozirom na namen preboja skladno z načrti SI in EI del</t>
  </si>
  <si>
    <t># v ceno e.m. vključiti namestitev obvestilne tablice s podatki skladno s pravili stroke</t>
  </si>
  <si>
    <t>B.5.9.2.</t>
  </si>
  <si>
    <t>Utori in preboji, rušitve</t>
  </si>
  <si>
    <t># ta dela se obračunava posebej, v kolikor podatki o poteku inštalacij ali vgradnji raznih izdelkov niso bili podani s PZI oz. so predmet prilagoditev izvedbe na zahtevo naročnika in jih ni bilo možno izvesti sproti med izvedbo AB in zidarskih del.</t>
  </si>
  <si>
    <t># rušenja, odstranitev ruševin: V cene po enoti mere rušenj je vračunati tudi čiščenje in transport ruševin do začasne deponije na gradbišču. V kolikor ni posebej podan material ruševin je te ločiti (beton, ploščice, opeka, keramika; azbestni materiali; les, steklo, plastika; asfalt in katranirani izdelki; kovine; zemeljski izkop; izolirni materiali) in tako tudi začasno deponirati, naložiti na transportno sredstvo in odpeljati v trajno deponijo zbiralca gradbenih odpadkov. Izpolnjene evidenčne liste o oddaji odpadkov zbiralcu gradbenih podatkov je predložiti naročniku. Odstranjevanje nevarnih odpadkov in olj se obračuna posebaj.</t>
  </si>
  <si>
    <t># obračun ruševin: V kolikor ni drugače določeno, se količina račun računa po stanju/volumnu pred rušenjem (brez koeficienta povečanja prostornine). Podane količine v postavkah rušenja ter podani materiali veljajo za dogovorjene in izključujejo vpliv več ali manj količin oziroma dejansko odstranjenih materialov.</t>
  </si>
  <si>
    <t xml:space="preserve">B.5.9.2.1. </t>
  </si>
  <si>
    <t xml:space="preserve">Preboje in odprtine v AB konstrukcijah ali zidovih vseh vrst izvesti (ročno ali strojno) in nato zapreti z materialom, enakim zadevnemu  zidu, enako toplotno prevodnostjo ter potrebnimi krpanji ometa na obeh straneh. </t>
  </si>
  <si>
    <t>B.5.9.2.1.1.</t>
  </si>
  <si>
    <r>
      <rPr>
        <b/>
        <sz val="10"/>
        <rFont val="Verdana"/>
        <family val="2"/>
        <charset val="238"/>
      </rPr>
      <t xml:space="preserve">Odprtine 0,05 m2 deb. 20-30; </t>
    </r>
    <r>
      <rPr>
        <sz val="10"/>
        <rFont val="Verdana"/>
        <family val="2"/>
        <charset val="238"/>
      </rPr>
      <t xml:space="preserve">izvesti preboj vel. do 0,05 m2 in ga nato zatesniti </t>
    </r>
  </si>
  <si>
    <t># debelina zidu/plošče 20-30 cm</t>
  </si>
  <si>
    <t>B.5.9.2.1.2.</t>
  </si>
  <si>
    <r>
      <rPr>
        <b/>
        <sz val="10"/>
        <rFont val="Verdana"/>
        <family val="2"/>
        <charset val="238"/>
      </rPr>
      <t xml:space="preserve">Odprtine 0,05-0,10 m2 deb. 20-30; </t>
    </r>
    <r>
      <rPr>
        <sz val="10"/>
        <rFont val="Verdana"/>
        <family val="2"/>
        <charset val="238"/>
      </rPr>
      <t xml:space="preserve">izvesti preboj vel. od 0,06 do 0,10 m2 in ga nato zatesniti </t>
    </r>
  </si>
  <si>
    <t>B.5.9.2.1.3.</t>
  </si>
  <si>
    <r>
      <rPr>
        <b/>
        <sz val="10"/>
        <rFont val="Verdana"/>
        <family val="2"/>
        <charset val="238"/>
      </rPr>
      <t xml:space="preserve">Odprtine nad 0,10 m2 deb. 20-30; </t>
    </r>
    <r>
      <rPr>
        <sz val="10"/>
        <rFont val="Verdana"/>
        <family val="2"/>
        <charset val="238"/>
      </rPr>
      <t xml:space="preserve">izvesti preboj vel. nad 0,10 m2 in ga nato zatesniti </t>
    </r>
  </si>
  <si>
    <t xml:space="preserve">B.5.9.2.2. </t>
  </si>
  <si>
    <t xml:space="preserve">Utore v AB konstrukcijah ali zidovih vseh vrst izdolbsti (ročno ali strojno) in nato zapreti z materialom, enakim zadevnemu  zidu, enako toplotno prevodnostjo ter potrebnimi krpanji ometa na obeh straneh. </t>
  </si>
  <si>
    <t>B.5.9.2.2.1.</t>
  </si>
  <si>
    <r>
      <rPr>
        <b/>
        <sz val="10"/>
        <rFont val="Verdana"/>
        <family val="2"/>
        <charset val="238"/>
      </rPr>
      <t xml:space="preserve">Utori do 5x5; </t>
    </r>
    <r>
      <rPr>
        <sz val="10"/>
        <rFont val="Verdana"/>
        <family val="2"/>
        <charset val="238"/>
      </rPr>
      <t xml:space="preserve">izdolbsti utor vel. do 5x5 cm in ga nato zatesniti </t>
    </r>
  </si>
  <si>
    <t># vse vrste materialov</t>
  </si>
  <si>
    <t>B.5.9.2.2.2.</t>
  </si>
  <si>
    <r>
      <rPr>
        <b/>
        <sz val="10"/>
        <rFont val="Verdana"/>
        <family val="2"/>
        <charset val="238"/>
      </rPr>
      <t xml:space="preserve">Utori do 10x10; </t>
    </r>
    <r>
      <rPr>
        <sz val="10"/>
        <rFont val="Verdana"/>
        <family val="2"/>
        <charset val="238"/>
      </rPr>
      <t xml:space="preserve">izdolbsti utor vel. do 10x10 cm in ga nato zatesniti </t>
    </r>
  </si>
  <si>
    <t xml:space="preserve">B.5.9.2.3. </t>
  </si>
  <si>
    <t xml:space="preserve">Rušenjev AB konstrukcij vseh vrst izdolbsti (ročno ali strojno) </t>
  </si>
  <si>
    <t>B.5.9.2.3.1.</t>
  </si>
  <si>
    <r>
      <rPr>
        <b/>
        <sz val="10"/>
        <rFont val="Verdana"/>
        <family val="2"/>
        <charset val="238"/>
      </rPr>
      <t xml:space="preserve">AB konstrukcije rušiti; </t>
    </r>
    <r>
      <rPr>
        <sz val="10"/>
        <rFont val="Verdana"/>
        <family val="2"/>
        <charset val="238"/>
      </rPr>
      <t>rušenje temeljev, sten plošč ali podobno</t>
    </r>
  </si>
  <si>
    <t># (variantna postavka)</t>
  </si>
  <si>
    <t xml:space="preserve">B.5.9.2.4. </t>
  </si>
  <si>
    <t>Zidarsko krpanje odprtin, ki so bile predvidene s PZI in narejene sproti z izvedbo AB ali zidarskih del v stenah ali ploščah vseh vrst in neglede na etažo</t>
  </si>
  <si>
    <t>B.5.9.2.4.1.</t>
  </si>
  <si>
    <r>
      <rPr>
        <b/>
        <sz val="10"/>
        <rFont val="Verdana"/>
        <family val="2"/>
        <charset val="238"/>
      </rPr>
      <t xml:space="preserve">Odprtine 0,05 m2; </t>
    </r>
    <r>
      <rPr>
        <sz val="10"/>
        <rFont val="Verdana"/>
        <family val="2"/>
        <charset val="238"/>
      </rPr>
      <t xml:space="preserve">zakrpati odprtino vel. do 0,05 m2 </t>
    </r>
  </si>
  <si>
    <t># pri inštalacijskih odprtinah in podobno</t>
  </si>
  <si>
    <t>B.5.9.2.4.2.</t>
  </si>
  <si>
    <r>
      <rPr>
        <b/>
        <sz val="10"/>
        <rFont val="Verdana"/>
        <family val="2"/>
        <charset val="238"/>
      </rPr>
      <t xml:space="preserve">Odprtine 0,05-0,10 m2; </t>
    </r>
    <r>
      <rPr>
        <sz val="10"/>
        <rFont val="Verdana"/>
        <family val="2"/>
        <charset val="238"/>
      </rPr>
      <t xml:space="preserve">zakrpati odprtino vel. od 0,06 do 0,10 m2 </t>
    </r>
  </si>
  <si>
    <t xml:space="preserve">B.5.9.2.9. </t>
  </si>
  <si>
    <t>Ostala predvidena in razna nepredvidena dela in zidarska pomoč obrtnikom in inštalaterjem. Nepredvidena dela se obračunajo le po posebnem naročilu naročnika.</t>
  </si>
  <si>
    <t>B.5.9.2.9.1.</t>
  </si>
  <si>
    <r>
      <rPr>
        <b/>
        <sz val="10"/>
        <rFont val="Verdana"/>
        <family val="2"/>
        <charset val="238"/>
      </rPr>
      <t xml:space="preserve">Finalno čiščenje objektov: </t>
    </r>
    <r>
      <rPr>
        <sz val="10"/>
        <rFont val="Verdana"/>
        <family val="2"/>
        <charset val="238"/>
      </rPr>
      <t>po končanih delih s čiščenjem oken in vrat ter vseh oblog in vseh instalacijskih elementov (cevi, kabli,….)</t>
    </r>
  </si>
  <si>
    <t>B.5.9.2.9.2.</t>
  </si>
  <si>
    <t>B.5.9.2.9.2.1.</t>
  </si>
  <si>
    <r>
      <rPr>
        <b/>
        <sz val="10"/>
        <rFont val="Verdana"/>
        <family val="2"/>
        <charset val="238"/>
      </rPr>
      <t xml:space="preserve">PK delavec: </t>
    </r>
    <r>
      <rPr>
        <sz val="10"/>
        <rFont val="Verdana"/>
        <family val="2"/>
        <charset val="238"/>
      </rPr>
      <t>polkvalificiran delavec</t>
    </r>
  </si>
  <si>
    <t>h</t>
  </si>
  <si>
    <t>B.5.9.2.9.2.2.</t>
  </si>
  <si>
    <r>
      <rPr>
        <b/>
        <sz val="10"/>
        <rFont val="Verdana"/>
        <family val="2"/>
        <charset val="238"/>
      </rPr>
      <t xml:space="preserve">KV delavec: </t>
    </r>
    <r>
      <rPr>
        <sz val="10"/>
        <rFont val="Verdana"/>
        <family val="2"/>
        <charset val="238"/>
      </rPr>
      <t>kvalificiran delavec</t>
    </r>
  </si>
  <si>
    <t>B.5.9.2.9.2.3.</t>
  </si>
  <si>
    <r>
      <rPr>
        <b/>
        <sz val="10"/>
        <rFont val="Verdana"/>
        <family val="2"/>
        <charset val="238"/>
      </rPr>
      <t xml:space="preserve">VKV delavec: visoko </t>
    </r>
    <r>
      <rPr>
        <sz val="10"/>
        <rFont val="Verdana"/>
        <family val="2"/>
        <charset val="238"/>
      </rPr>
      <t>kvalificiran delavec</t>
    </r>
  </si>
  <si>
    <t>ESTRIHI (brez ločilnega sloja; na ločilnem sloju; plavajoči)</t>
  </si>
  <si>
    <t xml:space="preserve">Glede na način vgradnje (povezavo s spodnjo konstrukcijo): 
o estrihe brez ločilnega sloja (vezne estrihe), 
o estrihe na ločilnem sloju (recimo hidroizolaciji),
o plavajoče estrihe na ločilnem elastičnem sloju. Glede na konstrukcijsko zasnovo: 
    • enoplastni estrih,
    • večplastni estrih.
</t>
  </si>
  <si>
    <t>Pred pričetkom je izvajalec dolžan izdelati projekt estrihov pred izvedbo estrihov. Prikazati mora karakteristike materiala (projektirana tlačna in natezna trdnost), tehnologija izvedbe, shema dilatacij in opisan način zagotavljanja kvalitete vgrajevanja in negovanae do dosežene dokončne predpisane kvalitete. 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t>
  </si>
  <si>
    <t>•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
•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</si>
  <si>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r>
      <rPr>
        <sz val="10"/>
        <rFont val="Verdana"/>
        <family val="2"/>
        <charset val="238"/>
      </rPr>
      <t xml:space="preserve"># </t>
    </r>
    <r>
      <rPr>
        <u/>
        <sz val="10"/>
        <rFont val="Verdana"/>
        <family val="2"/>
        <charset val="238"/>
      </rPr>
      <t>Nakloni</t>
    </r>
    <r>
      <rPr>
        <sz val="10"/>
        <rFont val="Verdana"/>
        <family val="2"/>
        <charset val="238"/>
      </rPr>
      <t xml:space="preserve">: vse pozicije veljajo neglede na različnost etaž. </t>
    </r>
  </si>
  <si>
    <r>
      <rPr>
        <sz val="10"/>
        <rFont val="Verdana"/>
        <family val="2"/>
        <charset val="238"/>
      </rPr>
      <t xml:space="preserve"># </t>
    </r>
    <r>
      <rPr>
        <u/>
        <sz val="10"/>
        <rFont val="Verdana"/>
        <family val="2"/>
        <charset val="238"/>
      </rPr>
      <t>Etaže</t>
    </r>
    <r>
      <rPr>
        <sz val="10"/>
        <rFont val="Verdana"/>
        <family val="2"/>
        <charset val="238"/>
      </rPr>
      <t>: nadomestilo za izvedbo estrihov, izvzemši samorazlivne estrihe,  na obstoječ naklon podlage do 5 %  od vodoravnosti ne bo posebej priznano in ga je vračunati v ceno po enoti mere (c.e.m.). V c.e.m. izvedbe estriha je vkalkulirati tudi izvedbo morebitnih muld in grebenov.</t>
    </r>
  </si>
  <si>
    <r>
      <rPr>
        <sz val="10"/>
        <rFont val="Verdana"/>
        <family val="2"/>
        <charset val="238"/>
      </rPr>
      <t xml:space="preserve"># </t>
    </r>
    <r>
      <rPr>
        <u/>
        <sz val="10"/>
        <rFont val="Verdana"/>
        <family val="2"/>
        <charset val="238"/>
      </rPr>
      <t>Zapolnitev pokrovov</t>
    </r>
    <r>
      <rPr>
        <sz val="10"/>
        <rFont val="Verdana"/>
        <family val="2"/>
        <charset val="238"/>
      </rPr>
      <t xml:space="preserve">: Zapolnitev vgradnih elementov (npr. pokrovi jaškov) z estrihom istočasno z izvedbo obodnih površin, je vkalkulirati v c.e.m. izvedbe estriha. </t>
    </r>
  </si>
  <si>
    <r>
      <rPr>
        <sz val="10"/>
        <rFont val="Verdana"/>
        <family val="2"/>
        <charset val="238"/>
      </rPr>
      <t xml:space="preserve"># </t>
    </r>
    <r>
      <rPr>
        <u/>
        <sz val="10"/>
        <rFont val="Verdana"/>
        <family val="2"/>
        <charset val="238"/>
      </rPr>
      <t>Delovni stiki, dilatacije</t>
    </r>
    <r>
      <rPr>
        <sz val="10"/>
        <rFont val="Verdana"/>
        <family val="2"/>
        <charset val="238"/>
      </rPr>
      <t>:Izvedbo delovnih stikov in potrebnih dilatacij v estrihu je vračunati v c.e.m. izvedbe estriha.</t>
    </r>
  </si>
  <si>
    <t>• Pravilnik o zvočni zaščiti stavb (U.l. RS št. 14/1999),
• SIST EN 13813: materiali za estrihe – lastnosti in zahteve,
• SIST EN 14889-1,2: vlakna za beton.</t>
  </si>
  <si>
    <t xml:space="preserve">Za estrihe, izdelane v stavbah, lahko uporabimo kot vezivo: cement, magnezit, kalcijev sulfat, bitumen in sintetične smole. Dodati moramo še agregat, vodo in po potrebi dodatke. 
Osnovni materiali morajo ustrezati tem standardom za proizvode: 
</t>
  </si>
  <si>
    <t xml:space="preserve">• SIST EN 197-1: 2002 Cement 1. del:– Sestava, zahteve in merila skladnosti za običajne cemente 
• SIST EN 197-4: 2004 Cement – 4. del: Sestava, zahteve in merila skladnosti za žlindrine cemente z nizko zgodnjo trdnostjo 
• SIST EN 14216: 2004 Cement – Sestava, zahteve in merila skladnosti za posebne cemente z zelo nizko toploto hidratacije 
• SIST EN 13454-1: 2004 Veziva, sestavljena veziva in industrijsko pripravljene mešanice za estrihe na osnovi kalcijevega sulfata – 1. del. Definicije in zahteve 
• SIST EN 14016-1: 2004 Veziva za magnezitne estrihe – Kaustični magnezit in magnezijev klorid –1. del. Definicije in zahteve 
• SIST EN 13108-6: 2006 Bitumenske zmesi – Specifikacije materialov – 6. del: Liti asfalt SIST EN 3673-1:2000 Polimerni materiali – Epoksidne smole 
• SIST EN 12620: 2002 Agregati za beton 
• SIST EN 934-2: 2002 Kemijski dodatki za beton, malto in injekcijsko maso – 2. del: Kemijski dodatki za beton – Definicije, zahteve, skladnost, označevanje in obeleževanje </t>
  </si>
  <si>
    <t>Cementni estrihi so lahko ojačeni tudi z jeklenimi vlakni. Ta morajo ustrezati standardu SIST EN 14889- 1 :2006 Vlakna za beton – 1. del: Jeklena vlakna – Definicije, specifikacije in skladnost.</t>
  </si>
  <si>
    <t xml:space="preserve">Druga vrsta ojačitev so polimerna vlakna. Ta morajo ustrezati standardu SIST EN 14889-2:2006 Vlakna za beton – 2. del: Polimerna vlakna – Definicije, specifikacije in skladnost. </t>
  </si>
  <si>
    <t>Lastnosti gotovih estrihov:</t>
  </si>
  <si>
    <t>Estrihi morajo biti skladni s standardom SIST EN 13813:2004 Estrihi – Materiali za estrihe – Lastnosti in zahteve.</t>
  </si>
  <si>
    <t>•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</si>
  <si>
    <t>Zahtevane / priporočljive vrednosti:</t>
  </si>
  <si>
    <t xml:space="preserve">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</si>
  <si>
    <t xml:space="preserve">•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</si>
  <si>
    <t>Terminski plan - planiranje v normalnih razmerah:</t>
  </si>
  <si>
    <t xml:space="preserve">Pri planiranju izvedbe del je treba upoštevati ta načela: </t>
  </si>
  <si>
    <t xml:space="preserve">•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t>
  </si>
  <si>
    <t xml:space="preserve">•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</si>
  <si>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t>Prisilno sušenje:</t>
  </si>
  <si>
    <t xml:space="preserve">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</si>
  <si>
    <t>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t>
  </si>
  <si>
    <t>VGRADNJA ELEMENTOV/PROIZVODOV</t>
  </si>
  <si>
    <t>Vgradnja estrihov</t>
  </si>
  <si>
    <r>
      <rPr>
        <sz val="10"/>
        <rFont val="Verdana"/>
        <family val="2"/>
        <charset val="238"/>
      </rPr>
      <t xml:space="preserve"> </t>
    </r>
    <r>
      <rPr>
        <u/>
        <sz val="10"/>
        <rFont val="Verdana"/>
        <family val="2"/>
        <charset val="238"/>
      </rPr>
      <t>Gladkost površine</t>
    </r>
    <r>
      <rPr>
        <sz val="10"/>
        <rFont val="Verdana"/>
        <family val="2"/>
        <charset val="238"/>
      </rPr>
      <t>: mora biti takšna, da ni opaznih sledov glajenja oz. morebitna poraba izravnalne mase ne sme biti večja kot 0,60 kg/m2</t>
    </r>
  </si>
  <si>
    <t>Vgradnja talnih oblog:</t>
  </si>
  <si>
    <r>
      <rPr>
        <sz val="10"/>
        <rFont val="Verdana"/>
        <family val="2"/>
        <charset val="238"/>
      </rPr>
      <t xml:space="preserve">Pred vgradnjo obloge je treba preveriti pravilnost vgradnje plavajočih estrihov (ločenost od sten) in ugotoviti, ali masa konstrukcije zagotavlja zvočno izolirnost pred zvokom v zraku, ki je predpisana v projektu. 
Razen splošnih zahtevo ustreznosti podlage (biti mora ravna, očiščena in primerno čvrsta) morajo biti za posamezne obloge izpolnjeni še dodatni pogoji – gre predvsem za vlago podlage in kemijsko kompatibilnost obloge s podlago (recimo pri magnezitnih estrihih). 
Za </t>
    </r>
    <r>
      <rPr>
        <b/>
        <sz val="10"/>
        <rFont val="Verdana"/>
        <family val="2"/>
        <charset val="238"/>
      </rPr>
      <t>polaganje lesenih talnih oblog</t>
    </r>
    <r>
      <rPr>
        <sz val="10"/>
        <rFont val="Verdana"/>
        <family val="2"/>
        <charset val="238"/>
      </rPr>
      <t xml:space="preserve"> upoštevamo nekatere postavke navodil za izvedbo po JUS U.F2.016 Zaključna dela v gradbeništvu, Vgrajevanje lesenih talnih oblog, predvsem točko 5.5 Priprava podlage. Ta zahteva, da morajo biti pri ugotavljanju pripravljenosti podlage za pričetek vgradnje elementov prisotni predstavniki izvajalca podlage, polagalca obloge in investitorskega nadzora. Ugotoviti morajo predvsem, ali je vlažnost podlage ustrezna in o tem izdelati zapisnik. Vsebnost vlage podlage, ki jo navaja JUS U.F2.016 v točki 5.3.1 Dopustna vlažnost podlage (3 %), pa je po našem mnenju previsoka. Priporoča se vsebnost vlage po DIN 18356:1998 Parkettarbeiten, ki znaša 2 %.</t>
    </r>
  </si>
  <si>
    <t xml:space="preserve">Upoštevati moramo tudi, da dodatna vlaga izhaja tudi iz lepila (disperzijska lepila vsebujejo tudi do 40 % vode). 
Upoštevamo tudi zahteve novejše regulative: predloga tehnične specifikacije prCEN/TS 15717 iz septembra 2007 Parketne obloge – Splošna navodila za vgradnjo. </t>
  </si>
  <si>
    <t xml:space="preserve">Poleg pravilnega skladiščenja proizvodov (parket mora biti dovolj dolgo v prostoru, v katerem bo vgrajen, da se klimatizira) mora polagalec preveriti, ali so proizvodi, ki bodo vgrajeni, skladni s specifikacijami na embalaži, preveriti mora dimenzije, morebitne poškodbe in ob sumu tudi vsebnost vlage. </t>
  </si>
  <si>
    <t xml:space="preserve">Pred začetkom polaganja mora preveriti izvedbo parne zapore, enakomernost izdelave estrihov ter pri plavajočih estrihih pravilnost izvedbe (preveriti, ali so ločeni od zidov). Parketi morajo biti načeloma vgrajeni šele, ko so končana pleskarska dela (tudi polaganje tapet) in keramičarska dela. Prostor, kjer se bodo izvajala parketarska dela, mora imeti ustrezno vlažnost in temperaturo, najbolje takšno, kot bo v času uporabe prostora. Enako velja za vlažnost estriha, ki naj bo enaka kot bo ravnotežna vlaga med uporabo (številčna vrednost v specifikaciji ni zapisana). </t>
  </si>
  <si>
    <r>
      <rPr>
        <sz val="10"/>
        <rFont val="Verdana"/>
        <family val="2"/>
        <charset val="238"/>
      </rPr>
      <t xml:space="preserve">Za </t>
    </r>
    <r>
      <rPr>
        <b/>
        <sz val="10"/>
        <rFont val="Verdana"/>
        <family val="2"/>
        <charset val="238"/>
      </rPr>
      <t xml:space="preserve">netekstilne, tekstilne in laminirane talne obloge </t>
    </r>
    <r>
      <rPr>
        <sz val="10"/>
        <rFont val="Verdana"/>
        <family val="2"/>
        <charset val="238"/>
      </rPr>
      <t xml:space="preserve">upoštevamo navodila za polaganje iz tehničnega poročila CEN/TS 14472-1 : 2003 Resilient, textile and laminate floor coverings – Design, preparation and installation: 
Pomembno je, da se vsi, ki se vključujejo v polaganje oblog (dobavitelji, polagalci, nadzor), seznanijo z zahtevami projekta glede vrste obloge in dopustnih odstopanj (recimo zahteve glede odboja svetlobe oziroma videza pri tekstilnih oblogah). Ker se te obloge večinoma lepijo, je pomembno izbrati pravilno lepilo (važno je sproščanje nevarnih snovi – ne sme preseči 500μg/m3). Najustrezneje je izbrati lepilo, ki ga priporoča proizvajalec obloge, da ne bi prišlo do nezaželenih kemijskih reakcij. </t>
    </r>
  </si>
  <si>
    <t>Vgradnja robnih oz. zaključnih letev:</t>
  </si>
  <si>
    <t>Za vgradnjo zaključnih iz robnih letev upoštevamo navodila iz JUS.U.F2.017 Zaključne dela v gradbeništvu, Tehnične zahteve za izvajanje del pri polaganju tal (točka: Pritrjevanje letev in robnikov). Lesene letve se na vogalih režejo poševno, pritrjujejo pa na razdalji največ 600 mm. Letve iz plastičnih mas ali gume se prav tako režejo poševno ali pa oblikujejo tople. Letve iz trdega PVC se pribijajo, iz mehkega pa pribijajo in lepijo. Druge letve se običajno lepijo. 
Robne letve na stopnicah se pritrjujejo z vijaki na razdalji največ 150 mm, če v projektu ni predvideno drugače. Robniki iz plastike ali gume na stopnicah se pritrjujejo samo na pohodni ploskvi. Inovativne robne in dilatacijske letve se pritrjujejo po navodilih proizvajalcev.</t>
  </si>
  <si>
    <t>Za doseganje kakovostne izvedbe je treba dosledno upoštevati navodila proizvajalcev gradbenih proizvodov za vgradnjo, ki so jih ti predpisali v pripadajočih tehničnih specifikacijah, zlasti pa pogoje pri vgradnji iz navedenih dokumentov</t>
  </si>
  <si>
    <t>Kontrola ravnosti estrihov:</t>
  </si>
  <si>
    <t xml:space="preserve">Merila za ravnost estriha in gotovih podov smo do sedaj upoštevali po tujih standardih – običajno po DIN 18202: 1997 (Toleranzen im Hochbau), tabela 3. Tabela: Zahtevane tolerance za ravnost (v mm) po DIN 18202 </t>
  </si>
  <si>
    <t>Širine reg, ki jih mora polagalec pustiti pri nepomičnih delih stavbe</t>
  </si>
  <si>
    <t>Te znašajo pri večslojnem parketu 10 mm, pri masivnem oblogah iz trdega lesa pa 12 mm.</t>
  </si>
  <si>
    <t xml:space="preserve">Kontrola vlage estrihov (podlage); Dopustne vrednosti </t>
  </si>
  <si>
    <t xml:space="preserve">Dovoljeni odstotki preostale vlage v estrihu po DIN 18353 so navedeni v tabeli: </t>
  </si>
  <si>
    <t>Kontrola položene lesene obloge:</t>
  </si>
  <si>
    <r>
      <rPr>
        <sz val="10"/>
        <rFont val="Verdana"/>
        <family val="2"/>
        <charset val="238"/>
      </rPr>
      <t>Zahteve po prCEN/TS 15717:</t>
    </r>
    <r>
      <rPr>
        <i/>
        <sz val="10"/>
        <rFont val="Verdana"/>
        <family val="2"/>
        <charset val="238"/>
      </rPr>
      <t xml:space="preserve"> Parketne obloge – Splošna navodila za vgradnjo: </t>
    </r>
  </si>
  <si>
    <t>• odstopanje lepljenega parketa od podlage je dovoljeno le za 0,1 % lepljenih elementov (ti ne smejo biti koncentrirani na istem mestu); površina, na kateri so vidni odstopljeni elementi, sme znašati za parket na pero in utor največ 40 % površine, za druge parkete pa največ 60 %; 
• toleranca višine: na razdalji 1 m sme znašati višinska razlika največ 3 mm, na razdalji 2 m pa 5 mm; 
• širina rege med parketom in sosednjim podom (z drugačno oblogo) sme znašati največ 2 mm, višinska razlika pa ± 2 mm; 
• dovoljene so manjše vizualne razlike zaradi brušenja med sredino prostora in robnimi/vogalnimi deli; 
• kit za zapolnjevanje reg (dovoljena širina do 1 mm) mora biti iste barve kot parket; skupna površina zakitanih reg okrog deščice sme znašati največ 2 % površine deščice; 
• sledovi lepila niso dovoljeni; pri gotovih parketnih elementih sme znašati skupna širina reg prečno na elemente največ 4 mm/m, posamezna rega pa sme biti široka največ 0,5 mm oziroma 0,3 mm (večslojni parket);
• razlike v barvi so dovoljene glede na zahtevani razred parketa (dovoljeno je, da 3 % elementov odstopa od deklariranega razreda); 
• napake pri lakiranju: v sobah ni dovoljeno dvojno lakiranje posameznih delov niti niso dovoljeni madeži od silikona;
• največje dovoljeno vbočenje/izbočenje elementov znaša 0,5 % širine elementa</t>
  </si>
  <si>
    <t>Standardi za kontrolo in izvajanje</t>
  </si>
  <si>
    <t xml:space="preserve">• DIN 18202: 1997   Toleranzen im Hochbau 
• DIN 18356: 1998   Parkettarbeiten 
• DIN 18365: 2002   Bodenbelagsarbeiten 
• prCEN/TS 15717   Parquet flooring – General guideline for installation 
• SIST-TS CEN/TS 14472-3: 2003 Netekstilne, tekstilne in laminirane (plastene) talne oblogNačrtovanje, priprava in namestitev </t>
  </si>
  <si>
    <t>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t>
  </si>
  <si>
    <t>B.6.1</t>
  </si>
  <si>
    <t>Izolacijski in ločilni sloji</t>
  </si>
  <si>
    <t>Večplastno izvedbo izolacijskih slojev (n.pr. toplotne izolacije in udarno zvočne izolacije) je izvesti s križnim polaganjem in s prekritimi stiki in se z ozirom na vsak sloj obračuna posebej. Odpadki plošč od krojenja se ne smejo polagati.</t>
  </si>
  <si>
    <t>Skupna stisljivost dvo ali večslojne toplotne in vzočne izolacije pred udarnim zvokom ob s PZI predvideni obremenitvi pod plavajočim estrihom ne sme znašati več kot 5 mm.</t>
  </si>
  <si>
    <t xml:space="preserve">Parna zapora: Kot parno zaporo je razumeti sloj materiala, katerega preklopi so zalepljeni ali zvarjeni in katerega difuzijski ekvivalent Sd znaša vsaj 10,0 m. Nezaleplen ali nezavarjen sloj se ne smatra kot parna zapora. </t>
  </si>
  <si>
    <t>B.6.1.1</t>
  </si>
  <si>
    <r>
      <rPr>
        <sz val="10"/>
        <rFont val="Verdana"/>
        <family val="2"/>
        <charset val="238"/>
      </rPr>
      <t xml:space="preserve">Dobava in polaganje </t>
    </r>
    <r>
      <rPr>
        <b/>
        <sz val="10"/>
        <rFont val="Verdana"/>
        <family val="2"/>
        <charset val="238"/>
      </rPr>
      <t>toplotno izolacijskega sloja</t>
    </r>
    <r>
      <rPr>
        <sz val="10"/>
        <rFont val="Verdana"/>
        <family val="2"/>
        <charset val="238"/>
      </rPr>
      <t xml:space="preserve"> (nivo polaganja cevnih inštalacij) direktno na pripravljeno podlago izvedenega s: </t>
    </r>
  </si>
  <si>
    <r>
      <rPr>
        <b/>
        <sz val="10"/>
        <rFont val="Verdana"/>
        <family val="2"/>
        <charset val="238"/>
      </rPr>
      <t>EPS gradbene plošče</t>
    </r>
    <r>
      <rPr>
        <sz val="10"/>
        <rFont val="Verdana"/>
        <family val="2"/>
        <charset val="238"/>
      </rPr>
      <t>, tlačna trdnost 100 kPa, standard SIST EN 13163, toplotna prevodnost λd ≤ 0,036 W/(m.K)</t>
    </r>
  </si>
  <si>
    <t>B.6.1.1.1.</t>
  </si>
  <si>
    <t>B.6.1.2.</t>
  </si>
  <si>
    <r>
      <rPr>
        <sz val="10"/>
        <rFont val="Verdana"/>
        <family val="2"/>
        <charset val="238"/>
      </rPr>
      <t xml:space="preserve">Dobava in polaganje </t>
    </r>
    <r>
      <rPr>
        <b/>
        <sz val="10"/>
        <rFont val="Verdana"/>
        <family val="2"/>
        <charset val="238"/>
      </rPr>
      <t>sistemskih plošč za montažo cevi talnega gretja</t>
    </r>
    <r>
      <rPr>
        <sz val="10"/>
        <rFont val="Verdana"/>
        <family val="2"/>
        <charset val="238"/>
      </rPr>
      <t xml:space="preserve"> z vgrajenim </t>
    </r>
    <r>
      <rPr>
        <b/>
        <sz val="10"/>
        <rFont val="Verdana"/>
        <family val="2"/>
        <charset val="238"/>
      </rPr>
      <t>zvočno izolacijskegim slojem</t>
    </r>
    <r>
      <rPr>
        <sz val="10"/>
        <rFont val="Verdana"/>
        <family val="2"/>
        <charset val="238"/>
      </rPr>
      <t xml:space="preserve"> na pripravljeno podlago izvedenega s: </t>
    </r>
  </si>
  <si>
    <r>
      <rPr>
        <b/>
        <sz val="10"/>
        <rFont val="Verdana"/>
        <family val="2"/>
        <charset val="238"/>
      </rPr>
      <t xml:space="preserve">EPS zvočno izolativne plošče </t>
    </r>
    <r>
      <rPr>
        <sz val="10"/>
        <rFont val="Verdana"/>
        <family val="2"/>
        <charset val="238"/>
      </rPr>
      <t>dinamične togosti Sd = 10 do 30 MN/m3, standard SIST EN 13163, toplotna prevodnost λd ≤ 0,036 W/(m.K)</t>
    </r>
  </si>
  <si>
    <t># obremenitev do 1000 kg/m2</t>
  </si>
  <si>
    <t>B.6.1.2.1.</t>
  </si>
  <si>
    <t>B.6.1.3.</t>
  </si>
  <si>
    <r>
      <rPr>
        <sz val="10"/>
        <rFont val="Verdana"/>
        <family val="2"/>
        <charset val="238"/>
      </rPr>
      <t xml:space="preserve">Dobava in polaganje </t>
    </r>
    <r>
      <rPr>
        <b/>
        <sz val="10"/>
        <rFont val="Verdana"/>
        <family val="2"/>
        <charset val="238"/>
      </rPr>
      <t>toplotno izolacijskega sloja</t>
    </r>
    <r>
      <rPr>
        <sz val="10"/>
        <rFont val="Verdana"/>
        <family val="2"/>
        <charset val="238"/>
      </rPr>
      <t xml:space="preserve"> in </t>
    </r>
    <r>
      <rPr>
        <b/>
        <sz val="10"/>
        <rFont val="Verdana"/>
        <family val="2"/>
        <charset val="238"/>
      </rPr>
      <t>zvočno izolacijskega sloja</t>
    </r>
    <r>
      <rPr>
        <sz val="10"/>
        <rFont val="Verdana"/>
        <family val="2"/>
        <charset val="238"/>
      </rPr>
      <t xml:space="preserve"> na pripravljeno podlago izvedenega s: </t>
    </r>
  </si>
  <si>
    <r>
      <rPr>
        <b/>
        <sz val="10"/>
        <rFont val="Verdana"/>
        <family val="2"/>
        <charset val="238"/>
      </rPr>
      <t xml:space="preserve">EPS-T zvočno izolativne plošče </t>
    </r>
    <r>
      <rPr>
        <sz val="10"/>
        <rFont val="Verdana"/>
        <family val="2"/>
        <charset val="238"/>
      </rPr>
      <t>dinamične togosti Sd = 10 do 25 MN/m3, standard SIST EN 13163, toplotna prevodnost λd ≤ 0,036 W/(m.K)</t>
    </r>
  </si>
  <si>
    <t># obremenitev do 500 kg/m2</t>
  </si>
  <si>
    <t>B.6.1.3.1.</t>
  </si>
  <si>
    <t>B.6.1.4.</t>
  </si>
  <si>
    <r>
      <rPr>
        <sz val="10"/>
        <rFont val="Verdana"/>
        <family val="2"/>
        <charset val="238"/>
      </rPr>
      <t xml:space="preserve">Dobava in polaganje </t>
    </r>
    <r>
      <rPr>
        <b/>
        <sz val="10"/>
        <rFont val="Verdana"/>
        <family val="2"/>
        <charset val="238"/>
      </rPr>
      <t xml:space="preserve">ločilnega sloja </t>
    </r>
    <r>
      <rPr>
        <sz val="10"/>
        <rFont val="Verdana"/>
        <family val="2"/>
        <charset val="238"/>
      </rPr>
      <t xml:space="preserve">na pripravljeno podlago izvedenega s: </t>
    </r>
  </si>
  <si>
    <r>
      <rPr>
        <b/>
        <sz val="10"/>
        <rFont val="Verdana"/>
        <family val="2"/>
        <charset val="238"/>
      </rPr>
      <t xml:space="preserve">penjena PE folija </t>
    </r>
    <r>
      <rPr>
        <sz val="10"/>
        <rFont val="Verdana"/>
        <family val="2"/>
        <charset val="238"/>
      </rPr>
      <t>z zaprto celično strukturo, več slojna, preklop vsaj 10 cm.</t>
    </r>
    <r>
      <rPr>
        <b/>
        <sz val="10"/>
        <rFont val="Verdana"/>
        <family val="2"/>
        <charset val="238"/>
      </rPr>
      <t xml:space="preserve"> </t>
    </r>
  </si>
  <si>
    <t>B.6.1.4.1.</t>
  </si>
  <si>
    <r>
      <rPr>
        <b/>
        <sz val="10"/>
        <rFont val="Verdana"/>
        <family val="2"/>
        <charset val="238"/>
      </rPr>
      <t>EPE folija deb. 1,0 mm</t>
    </r>
    <r>
      <rPr>
        <sz val="10"/>
        <rFont val="Verdana"/>
        <family val="2"/>
        <charset val="238"/>
      </rPr>
      <t xml:space="preserve">; </t>
    </r>
  </si>
  <si>
    <t>B.6.2.</t>
  </si>
  <si>
    <t>B.6.2.1.</t>
  </si>
  <si>
    <r>
      <rPr>
        <sz val="10"/>
        <rFont val="Verdana"/>
        <family val="2"/>
        <charset val="238"/>
      </rPr>
      <t xml:space="preserve">Izvedba </t>
    </r>
    <r>
      <rPr>
        <b/>
        <sz val="10"/>
        <rFont val="Verdana"/>
        <family val="2"/>
        <charset val="238"/>
      </rPr>
      <t xml:space="preserve">mikroarmiranih cementnih estrihov </t>
    </r>
    <r>
      <rPr>
        <sz val="10"/>
        <rFont val="Verdana"/>
        <family val="2"/>
        <charset val="238"/>
      </rPr>
      <t xml:space="preserve">na pripravljeno podlago izvedenih: </t>
    </r>
  </si>
  <si>
    <t xml:space="preserve"># za obremenitev ≥ 4,0 kN/m2 </t>
  </si>
  <si>
    <t># tlačne trdnosti ≥ C20</t>
  </si>
  <si>
    <t># natezna trdnosti ≥ F4</t>
  </si>
  <si>
    <t># debelina ≥ 45 mm (tudi nad temenom cevnih razvodov)</t>
  </si>
  <si>
    <t>B.6.2.2.1.</t>
  </si>
  <si>
    <t>B.6.2.2.2.</t>
  </si>
  <si>
    <t>B.6.2.2.3.</t>
  </si>
  <si>
    <t># pozicija: estrihi na položajih tuš kadi</t>
  </si>
  <si>
    <t>B.6.2.2.4.</t>
  </si>
  <si>
    <t>Doplačilo za izvedbo poglobitve v estrihu na mestu predpražnika.</t>
  </si>
  <si>
    <t># pozicija: estrih na položaju predpražnika</t>
  </si>
  <si>
    <t>B.6.9.</t>
  </si>
  <si>
    <t>B.6.9.1.</t>
  </si>
  <si>
    <r>
      <rPr>
        <sz val="10"/>
        <rFont val="Verdana"/>
        <family val="2"/>
        <charset val="238"/>
      </rPr>
      <t>Dobava in vgradnja</t>
    </r>
    <r>
      <rPr>
        <b/>
        <sz val="10"/>
        <rFont val="Verdana"/>
        <family val="2"/>
        <charset val="238"/>
      </rPr>
      <t xml:space="preserve"> ločilnih / zaključnih profilov</t>
    </r>
    <r>
      <rPr>
        <sz val="10"/>
        <rFont val="Verdana"/>
        <family val="2"/>
        <charset val="238"/>
      </rPr>
      <t xml:space="preserve"> profilov: </t>
    </r>
  </si>
  <si>
    <t># material: aluminij ali medenina</t>
  </si>
  <si>
    <t># debelina ≥ 2 mm</t>
  </si>
  <si>
    <t>B.6.9.1.1.</t>
  </si>
  <si>
    <r>
      <rPr>
        <sz val="10"/>
        <rFont val="Verdana"/>
        <family val="2"/>
        <charset val="238"/>
      </rPr>
      <t xml:space="preserve">Ločilni </t>
    </r>
    <r>
      <rPr>
        <b/>
        <sz val="10"/>
        <rFont val="Verdana"/>
        <family val="2"/>
        <charset val="238"/>
      </rPr>
      <t>kotni profil višine 31 do 50 mm</t>
    </r>
  </si>
  <si>
    <t># ob višinskih razlikah ali zaključku estriha</t>
  </si>
  <si>
    <t>ZAŠČITA STAVBE PRED TALNO VLAGO ali PRITISKI VODE</t>
  </si>
  <si>
    <t>Izvedba zaključenih del hidroizolacij se lahko prične šele na popolnoma pripravljeno podlago in mora biti dokončana v celoti brez prekinitev, vse dokler niso izvedeni tudi sloji, ki opravljajo funkcijo zaščite hidroizolacije. V kolikor ni v postavkah krovskih del določeno posebej, je izvesti in vključiti v c.e.m.:</t>
  </si>
  <si>
    <t xml:space="preserve">Etaže: Vse pozicije veljajo neglede na različnost etaž. </t>
  </si>
  <si>
    <t>Višina: postavke, ki zadevajo hidroizolacijo navpičnih površin, je kalkulirati do višine 3,2 m vključno z morebitnim odranjem. Nedomestilo za težavnost dela nad 3,2 m je regulirano z doplačilom, v katerega je vključiti tudi strošek odranja.</t>
  </si>
  <si>
    <t>Posebna opozorila:</t>
  </si>
  <si>
    <t>• Pravilnik o učinkoviti rabi energije,
• Pravilnik o zaščiti pred hrupom v stavbah,
• SIST  DIN  18195-1,2,3,4,5,6,7,8,9,10: tesnjenje objektov,
• SIST 1031, SIST EN 13956, SIST EN 13969, SIST EN 13970, SIST EN 14967: hidroizolacijski trakovi,
• SIST EN 13162, SIST EN 13163, SIST EN 13164, SIST EN 13165, SIST EN 13166, SIST EN 13167, SIST EN 13168, SIST EN 13169, SIST EN 13170, SIST  EN 13171: toplotno izolacijski proizvodi za stavbe.</t>
  </si>
  <si>
    <t>PRIPRAVA ZGRADBE</t>
  </si>
  <si>
    <t>Pred vgradnjo proizvodov mora biti podlaga pripravljena skladno s projektno dokumentacijo in navodili proizvajalca proizvoda in pravili stroke</t>
  </si>
  <si>
    <t xml:space="preserve">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t>
  </si>
  <si>
    <t xml:space="preserve">Stoječa voda, sneg, led, čeprav so le v sledeh, morajo biti odstranjeni z delovnih površin, preden začnemo z nameščanjem sistema. Površina mora biti pred izvedbo hidroizolacije popolnoma suha. </t>
  </si>
  <si>
    <t xml:space="preserve">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</si>
  <si>
    <t>Hranjenje proizvodov do vgradnje</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</si>
  <si>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Poškodbe, ki bi nastale zaradi neustreznega hranjenja proizvodov na osnovi mavca, se lahko kažejo v večjem odpadu materiala ali celo v njegovi neuporabnosti
</t>
  </si>
  <si>
    <t>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</si>
  <si>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t>
  </si>
  <si>
    <t>Vgrajevanje mora potekati v primernih vremenskih razmerah, predvsem je treba upoštevati navodila proizvajalcev materiala in proizvodov.</t>
  </si>
  <si>
    <t xml:space="preserve">Hidroizolacijska dela se morajo izvajati v suhem vremenu. Ob padavinah se dela ustavijo in nadaljujejo šele, ko je podlaga popolnoma suha. 
Pri vgrajevanju tekočih bitumenskih mas morajo znašati površinske temperature gradbenih elementov ter temperatura okolice več kot + 5 °C. Pri vgrajevanju hidroizolacijskih trakov mora biti temperatura zraka višja od + 5 °C, podlaga pa ne sme biti zmrznjena. 
</t>
  </si>
  <si>
    <t>Temperaturo zraka in podlage je treba izmeriti z umerjenim termometrom (certifikat o kalibraciji merila) ter rezultate, čas meritev in identifikacijo uporabljenega merila zapisati v gradbeni dnevnik.</t>
  </si>
  <si>
    <t>Hladni bitumenski premazi</t>
  </si>
  <si>
    <t xml:space="preserve">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</si>
  <si>
    <t>Parna zapora iz bitumenskih trakov</t>
  </si>
  <si>
    <t xml:space="preserve">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</si>
  <si>
    <t>Prvi sloj bitumenske hidroizolacije</t>
  </si>
  <si>
    <t xml:space="preserve">Varjenje: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</si>
  <si>
    <t xml:space="preserve">Samolepilna izvedba: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</si>
  <si>
    <t>Mehansko pritrjevanje: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t>
  </si>
  <si>
    <t>Hladno lepljenje: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</si>
  <si>
    <t>Drugi sloj bitumenske hidroizolacije</t>
  </si>
  <si>
    <t>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t>
  </si>
  <si>
    <t xml:space="preserve">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</si>
  <si>
    <t xml:space="preserve">Pred začetkom izvajanja posamezne vrste del mora izvajalec del pripraviti in v potrditev nadzornemu inženirju posredovati tehnološki elaborat (TE). 
Nadzorni inženir je posameznik, ki opravlja naloge nadzora v imenu investitorja.
</t>
  </si>
  <si>
    <t>Tehnološki elaborat mora izvajalec del pripraviti pred začetkom krovskih del. Namen elaborata je določanje osnovnih pogojev za izvedbo del in kontrolnih postopkov med izvajanjem del in po njem. Tehnološki elaborat mora imeti poglavja:</t>
  </si>
  <si>
    <t xml:space="preserve">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t>
  </si>
  <si>
    <t xml:space="preserve">Splošni informacije morajo vključevati osnovne podatke o izvajalcu in konstrukcijskih značilnostih objekta, predvsem pa: 
• opis objekta in 
• pregled s tipičnimi detajli in fazami dela.
</t>
  </si>
  <si>
    <t xml:space="preserve">Za vsako posamezno fazo del mora izvajalec v TE navesti te podatke: 
• opis vrste del, na katera se TE nanaša; 
• podatke o uporabljenih materialih; 
• podatke o tehnologiji izvedbe in 
• postopke zagotavljanja kakovosti materialov in izvedbe del. 
</t>
  </si>
  <si>
    <t xml:space="preserve">Popis osnovnih materialov in polizdelkov mora vključevati: vrste in izvor s podrobnimi oznakami, potrebne količine, način transporta in dokazila o kakovosti (izjave o lastnostih). </t>
  </si>
  <si>
    <t xml:space="preserve">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t>
  </si>
  <si>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
</t>
  </si>
  <si>
    <t>Obseg storitev, vkalkuliranih v cene po e.m.</t>
  </si>
  <si>
    <t>Sledeče storitve je (v kolikor ni v posamezni postavki določeno drugače) potrebno vkalkulirati v cene za enoto mere:</t>
  </si>
  <si>
    <r>
      <rPr>
        <sz val="10"/>
        <rFont val="Verdana"/>
        <family val="2"/>
        <charset val="238"/>
      </rPr>
      <t xml:space="preserve"># vsa potrebna pripravljalna dela </t>
    </r>
    <r>
      <rPr>
        <b/>
        <sz val="10"/>
        <rFont val="Verdana"/>
        <family val="2"/>
        <charset val="238"/>
      </rPr>
      <t>vključno s pripravo podlage</t>
    </r>
    <r>
      <rPr>
        <sz val="10"/>
        <rFont val="Verdana"/>
        <family val="2"/>
        <charset val="238"/>
      </rPr>
      <t>,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r>
  </si>
  <si>
    <t># Vse opisane storitve vsebujejo tudi dobavo pripadajočih materialov/izdelkov/tipov/sistemov, vključno z razkladanjem, skladiščenje in transportiranjem do mesta vgradnje.</t>
  </si>
  <si>
    <t>•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t>
  </si>
  <si>
    <t># izrezi: priključke, ki so obstajali že pred oblaganjem sten s ploščami, je potrebno prestaviti na površino brez posebnega obračunavanja.</t>
  </si>
  <si>
    <t># Delovne prekinitve za instalacijska dela po oblaganju ene strani so vključena v osnovno ceno po e.m.</t>
  </si>
  <si>
    <t># Zaščito stvbnega pohištva, inštalacij in podobnega pred onesnaženjem med izvedbo krovskih del je vkalkulirati v c.e.m..</t>
  </si>
  <si>
    <t>Pravila za obračun in izmere</t>
  </si>
  <si>
    <t xml:space="preserve">Obračuna se zatesnjena površina. Vsi preklopi, tudi tisti med vodoravno in navpično izolacijo, se ne obračunajo posebej. Vodoravne in navpične izolacije se obračunajo od stene do stene (roba do roba) oziroma stropa do dna neglede na to, ali je prehod izveden klinasto ali z zaokrožnico.   </t>
  </si>
  <si>
    <t xml:space="preserve">Zavihki do višine 30 cm se obračunajo skupaj z vodoravno površino zatesnjene površine, nadomestilo za težavnost izvedbe zavihka pa se obračuna z doplačilom, v kolikor je tako specificirano v popisu hidroizolacijskih del. </t>
  </si>
  <si>
    <t>Vse pozicije veljajo neglede na različnost etaž vgradnje in za vse naklone strehe do 22 stopinj.</t>
  </si>
  <si>
    <t xml:space="preserve">B.7.1 </t>
  </si>
  <si>
    <t>Horizontalne hidroizolacije</t>
  </si>
  <si>
    <t>Upoštevati je treba tehnične smernice za izvedbo proizvajalca sistemskih izvedb zaščite pred vlago.</t>
  </si>
  <si>
    <t>V c.e.m. tlorisne površine plošče je vključiti vertikalne zavihke do kote +30 ter trikotnimi klini, v kolikor je le te vgraditi skladno z navodili proizvajalca</t>
  </si>
  <si>
    <t>B.7.1.1.</t>
  </si>
  <si>
    <t># prednamaz: hitrovezoči bitumenski prednamaz na pripravljeno čisto podlago</t>
  </si>
  <si>
    <t># 1.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</si>
  <si>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 toplotna izolacija in mehanska zaščita: zajeta v zidarskih delih</t>
  </si>
  <si>
    <t xml:space="preserve">B.7.2 </t>
  </si>
  <si>
    <t>Vertikalne hidroizolacije</t>
  </si>
  <si>
    <t>B.7.2.1.</t>
  </si>
  <si>
    <t># 2.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t>
  </si>
  <si>
    <t>KONTAKTNE in OBEŠENE FASADE</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</si>
  <si>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t>
  </si>
  <si>
    <t xml:space="preserve">•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t>
  </si>
  <si>
    <t xml:space="preserve">• Pravilnik o zaščiti stavb pred vlago,
• Pravilnik o učinkoviti rabi energije,
• tehnične specifikacije (STS ali ETA) dobavitelja sistema.
</t>
  </si>
  <si>
    <t>Cene po enoti mere morajo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</si>
  <si>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</si>
  <si>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Kontaktne fasade</t>
  </si>
  <si>
    <t xml:space="preserve">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</si>
  <si>
    <t>Prezračevane fasade</t>
  </si>
  <si>
    <t>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t>
  </si>
  <si>
    <t>Ob predvidenem raztezanju in krčenju elementov je predvidena širina reže navadno 10 do 25 mm.</t>
  </si>
  <si>
    <t>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t>
  </si>
  <si>
    <t>Preverjanje okoljskih pogojev</t>
  </si>
  <si>
    <t>Kontaktne fasade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t>
  </si>
  <si>
    <t>Prezračevane fasade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</si>
  <si>
    <t>METODE VGRADNJE</t>
  </si>
  <si>
    <t>Izvedba kontaktnih fasad</t>
  </si>
  <si>
    <t>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t>
  </si>
  <si>
    <t>Izvedba prezračevanih fasad</t>
  </si>
  <si>
    <t>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t>
  </si>
  <si>
    <t xml:space="preserve">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</si>
  <si>
    <t>OSNOVNE ZAHTEVE (KAKOVOST MATERIALOV)</t>
  </si>
  <si>
    <t xml:space="preserve">Dela morajo biti izvedena kakovostno in vestno. Uporabljati se smejo samo materiali, ki so trajni, in na način in v količinah, kot je zanje predvideno. 
</t>
  </si>
  <si>
    <t>Pri kontaktnih fasadah (ETICS – External Thermal Insulation Composite System) vgrajujemo le fasadne sisteme, ki imajo evropsko ali slovensko tehnično soglasje. Izbira generičnega tipa zaključnega sloja ni odločilna (silikatni, silikonski, akrilni ali mineralni)</t>
  </si>
  <si>
    <t>Detajli izvedbe, recimo priključki na okenske police, morajo biti obdelani s trajno elastično tesnilno maso z zadostnim oprijemom na podlago.</t>
  </si>
  <si>
    <t>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t>
  </si>
  <si>
    <t xml:space="preserve">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t>
  </si>
  <si>
    <t>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t>
  </si>
  <si>
    <t xml:space="preserve">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
</t>
  </si>
  <si>
    <t>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t>
  </si>
  <si>
    <t>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t>
  </si>
  <si>
    <t>Sidra za pritrjevanje fasadnih plošč na podkonstrukcijo ali neposredno v nosilno konstrukcijo morajo imeti ETA ali STS.</t>
  </si>
  <si>
    <t>Preverjanje konstrukcij in izvedba kontaktne fasade</t>
  </si>
  <si>
    <t>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t>
  </si>
  <si>
    <t>Splošni videz kontaktne fasade</t>
  </si>
  <si>
    <t>Videz vgrajene fasade mora biti enakomeren, brez večjih delov neenakomerne površinske strukture. Zaključni sloj mora biti enakomerno razdeljen po vsej površini. Barva mora biti enovita, izjema so pastelne barve, pri katerih so dopustna manjša odstopanja.</t>
  </si>
  <si>
    <t>Tolerance mer kontaktne fasade</t>
  </si>
  <si>
    <t>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</si>
  <si>
    <t>Preverjanje konstrukcij in izvedba prezračevane fasade</t>
  </si>
  <si>
    <t>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t>
  </si>
  <si>
    <t>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t>
  </si>
  <si>
    <t xml:space="preserve">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</si>
  <si>
    <t>Splošni videz prezračevane fasade</t>
  </si>
  <si>
    <t xml:space="preserve">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</si>
  <si>
    <t>Tolerance mer prezračevane fasade</t>
  </si>
  <si>
    <t>Tolerance dimenzij so navedene pri opisu zahtev za posamezne proizvode. Strožje zahteve lahko navede projektant ali pa so v STS (ETA).</t>
  </si>
  <si>
    <t>V tehnološkem elaboratu mora izvajalec upoštevati določila te smernice. Izdelati mora načrt kontrole izvedenih del (osnutka sta v Prilogi 1 in Prilogi 2)</t>
  </si>
  <si>
    <t xml:space="preserve">Tehnološki elaborat mora izvajalec del pripraviti pred začetkom fasaderskih del. Namen elaborata je določanje osnovnih pogojev za izvedbo del in kontrolnih postopkov med izvajanjem del in po njem. Tehnološki elaborat mora vključevati: </t>
  </si>
  <si>
    <t xml:space="preserve">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</si>
  <si>
    <t xml:space="preserve">PRILOGA 1: Osnutek plana kontrole za kontaktne fasade </t>
  </si>
  <si>
    <t xml:space="preserve">PRILOGA 2: Osnutek plana kontrole za obešene fasade </t>
  </si>
  <si>
    <t xml:space="preserve">B.8.1 </t>
  </si>
  <si>
    <t>Kontaktna fasada</t>
  </si>
  <si>
    <t>Fasaderska dela morajo biti iz kvalitetnega materiala in v skladu z veljavnimi tehnicnim predpisi in standardi za ta dela.</t>
  </si>
  <si>
    <r>
      <rPr>
        <sz val="10"/>
        <rFont val="Verdana"/>
        <family val="2"/>
        <charset val="238"/>
      </rPr>
      <t xml:space="preserve">Fasaderska dela morajo biti izvedena skladno z določili </t>
    </r>
    <r>
      <rPr>
        <b/>
        <sz val="10"/>
        <rFont val="Verdana"/>
        <family val="2"/>
        <charset val="238"/>
      </rPr>
      <t>Tehnične smernice za pravilno izvedbo kontaktnih toplotnoizolacijskih fasadnih sistemov TS PFSTI 01</t>
    </r>
    <r>
      <rPr>
        <sz val="10"/>
        <rFont val="Verdana"/>
        <family val="2"/>
        <charset val="238"/>
      </rPr>
      <t>, katero je izdalo GIZ proizvajalcev fasadnih sistemov in toplotnih izolacij</t>
    </r>
  </si>
  <si>
    <t xml:space="preserve">Mehansko pritrjevanje fasadnih plošč s stališča požarne varnosti: Izvajalec sistema kontaktne tankoslojne fasade mora za svoj sistem predložiti dokazilo o ustreznosti glede protipožarnih zahtev za fasado po DIN -normah. </t>
  </si>
  <si>
    <r>
      <rPr>
        <sz val="10"/>
        <rFont val="Verdana"/>
        <family val="2"/>
        <charset val="238"/>
      </rPr>
      <t>Obračun: V predizmerah</t>
    </r>
    <r>
      <rPr>
        <b/>
        <sz val="10"/>
        <rFont val="Verdana"/>
        <family val="2"/>
        <charset val="238"/>
      </rPr>
      <t xml:space="preserve"> je zajeta dejansko izvršena količina.</t>
    </r>
    <r>
      <rPr>
        <sz val="10"/>
        <rFont val="Verdana"/>
        <family val="2"/>
        <charset val="238"/>
      </rPr>
      <t xml:space="preserve"> To pomeni, da </t>
    </r>
    <r>
      <rPr>
        <b/>
        <sz val="10"/>
        <rFont val="Verdana"/>
        <family val="2"/>
        <charset val="238"/>
      </rPr>
      <t>se vse okenske, vratne in ostale površine, večje od 0,1 m2, odštevajo</t>
    </r>
    <r>
      <rPr>
        <sz val="10"/>
        <rFont val="Verdana"/>
        <family val="2"/>
        <charset val="238"/>
      </rPr>
      <t>.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t>
    </r>
  </si>
  <si>
    <t>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t>
  </si>
  <si>
    <t>Zaščita: Zaščito oken, vrat, polic in podobnega pred onesnaženjem med izvedbo kontaktne fasade je vkalkulirati v c.e.m..</t>
  </si>
  <si>
    <t>B.8.1.1</t>
  </si>
  <si>
    <r>
      <rPr>
        <b/>
        <sz val="10"/>
        <rFont val="Verdana"/>
        <family val="2"/>
        <charset val="238"/>
      </rPr>
      <t xml:space="preserve">Priprava podlage: čiščenje in </t>
    </r>
    <r>
      <rPr>
        <sz val="10"/>
        <rFont val="Verdana"/>
        <family val="2"/>
        <charset val="238"/>
      </rPr>
      <t>premaz fasadnih zidov z veznim premazom skladno z navodili proizvajalca sistema na poplnoma suho podlago</t>
    </r>
  </si>
  <si>
    <t>Lepljenje naj bo skladno s spodnjimi smernicami:
 zamik vsake naslednje vrste plošč naj bo min.30 cm
 na vogalih odprtin uporabljamo cele plošče
 na vogalih objekta naj se stikujejo po principu zidanja
 v območju močenja (na coklu) objekta uporaba XPS plošč.</t>
  </si>
  <si>
    <r>
      <rPr>
        <b/>
        <sz val="10"/>
        <rFont val="Verdana"/>
        <family val="2"/>
        <charset val="238"/>
      </rPr>
      <t>Armirni sloj:</t>
    </r>
    <r>
      <rPr>
        <sz val="10"/>
        <rFont val="Verdana"/>
        <family val="2"/>
        <charset val="238"/>
      </rPr>
      <t xml:space="preserve"> nanos osnovnega ometa  deb min. 6 mm in polaganje armirne mrežice  v zunanjo tretjino malte skladno z navodili proizvajalca vključno z vgradnjo vseh vogalnih, odkapnih in priključnih profilov </t>
    </r>
  </si>
  <si>
    <t>(zaključni sloj posebna postavka)</t>
  </si>
  <si>
    <t>B.8.1.1.1</t>
  </si>
  <si>
    <t>Kot v uvodnih tehničnih navodilih razen:</t>
  </si>
  <si>
    <t xml:space="preserve">* Skladno s Tehnične smernice za pravilno izvedbo kontaktnih toplotnoizolacijskih fasadnih sistemov TS PFSTI 01  se vznožje kontaktne fasade v višini vsaj 50 cm izvede z XPS ploščami (ekstrudiran polystiren) ali EPS ploščami za izolacijo podzidka pod nivojem terena s poševnim rezom. </t>
  </si>
  <si>
    <t>* Hidroizolacijo podaljšati do zgornjega roba izolacije vznožja fasade (cokla).</t>
  </si>
  <si>
    <t>B.8.1.2</t>
  </si>
  <si>
    <r>
      <rPr>
        <b/>
        <sz val="10"/>
        <rFont val="Verdana"/>
        <family val="2"/>
        <charset val="238"/>
      </rPr>
      <t xml:space="preserve">Zaključni sloj </t>
    </r>
    <r>
      <rPr>
        <sz val="10"/>
        <rFont val="Verdana"/>
        <family val="2"/>
        <charset val="238"/>
      </rPr>
      <t xml:space="preserve">kot tankoslojni omet </t>
    </r>
    <r>
      <rPr>
        <b/>
        <sz val="10"/>
        <rFont val="Verdana"/>
        <family val="2"/>
        <charset val="238"/>
      </rPr>
      <t>s povečanim dodatkom za zaviranje razvoja alg in plesni</t>
    </r>
    <r>
      <rPr>
        <sz val="10"/>
        <rFont val="Verdana"/>
        <family val="2"/>
        <charset val="238"/>
      </rPr>
      <t xml:space="preserve"> vključno s sistemsko predpisanim prednamazom za oprijemljivost, barva po izboru Naročnika po barvni študiji iz barvne lestvice proizvajalca. Debelina ometa skladno z navodili proizvajalca</t>
    </r>
  </si>
  <si>
    <t>B.8.1.2.1.</t>
  </si>
  <si>
    <r>
      <rPr>
        <b/>
        <sz val="10"/>
        <rFont val="Verdana"/>
        <family val="2"/>
        <charset val="238"/>
      </rPr>
      <t>Vododbojen silikonski zaključni omet</t>
    </r>
    <r>
      <rPr>
        <sz val="10"/>
        <rFont val="Verdana"/>
        <family val="2"/>
        <charset val="238"/>
      </rPr>
      <t xml:space="preserve">, 2 mm, barvni na pripravljeno TIFO </t>
    </r>
  </si>
  <si>
    <t>B.8.1.2.3.</t>
  </si>
  <si>
    <t>Doplačila:</t>
  </si>
  <si>
    <t>za obdelave pri špaletah, vznožju, dilatacijah, strešnih vencih ter okenskih parapetih in ostala spremljajoča dela</t>
  </si>
  <si>
    <t>Skladno z določili DIN 18531 se vse zunanje površine zgradbe, ki so v stiku s tlemi, zatesnijo proti vlagi iz strani.</t>
  </si>
  <si>
    <t>Kvadratura fasade je zajeta v predhodnih postavkah.</t>
  </si>
  <si>
    <t>Obračun po m' stika s terenom.</t>
  </si>
  <si>
    <t># v enoti mere upoštevati sistemske zaključne profile za vodotesno vgradnjo police v špaleto okna.</t>
  </si>
  <si>
    <t>lokacija: okna</t>
  </si>
  <si>
    <t>m’</t>
  </si>
  <si>
    <t>B.9.1.</t>
  </si>
  <si>
    <t>B.9.1.1.</t>
  </si>
  <si>
    <t>lokacija: poševna streha objekta</t>
  </si>
  <si>
    <t>B.9.1.2.</t>
  </si>
  <si>
    <t>RAVNA STREHA, LOŽE</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</si>
  <si>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t>
  </si>
  <si>
    <t xml:space="preserve">•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</si>
  <si>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
</t>
  </si>
  <si>
    <t xml:space="preserve">Obračuna se zatesnjena površina. Vsi preklopi, tudi tisti med vodoravno in navpično izolacijo, se ne obračunajo posebej. Vodoravne in navpične izolacije se obračunajo od stene do stene oziroma stropa do tal neglede na to, ali je prehod izveden klinasto ali z zaokrožnico.   </t>
  </si>
  <si>
    <t xml:space="preserve">Zavihki do višine 30 cm nad finalno koto krovne konstrukcije se obračunajo skupaj z vodoravno površino zatesnjene površine, nadomestilo za težavnost izvedbe zavihka pa se obračuna z doplačilom, v kolikor je tako specificirano v popisu krovskih del. </t>
  </si>
  <si>
    <t xml:space="preserve">B.10.1 </t>
  </si>
  <si>
    <t>Upoštevati je treba tehnične smernice za izvedbo proizvajalca sistemskih izvedb kritine.</t>
  </si>
  <si>
    <t>V c.e.m. tlorisne površine strehe je vključiti vertikalne zavihke do kote +30 nad zaključni sloj krovne sestave ter trikotnimi klini, v kolikor je le te vgraditi skladno z navodili proizvajalca</t>
  </si>
  <si>
    <t>B.10.1.1.</t>
  </si>
  <si>
    <t>B.10.1.3.</t>
  </si>
  <si>
    <t>Doplačila; za obdelavo višjih zavihkov, izolacije vencev, vgradnja prehodnic cevnih razvodov, itd.</t>
  </si>
  <si>
    <t># 1. in 2. hidroizolacijski enak kot priležna kritina z ustreznim prekrivanjem na le to</t>
  </si>
  <si>
    <t xml:space="preserve">• pred pričetkom izvedbe del kleparskih del izdelati delavniške risbe s shemo pritrdilnih sredstev, opisom spojev segmentov, prikazom detajlov in opisom izvede,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t>
  </si>
  <si>
    <t xml:space="preserve">Stoječa voda, sneg, led, čeprav so le v sledeh, morajo biti odstranjeni z delovnih površin, preden začnemo z nameščanjem kelparskih izdelkov. </t>
  </si>
  <si>
    <t>Hranjenje proizvodov do vgradnje in zaščita pred nadaljnimi deli</t>
  </si>
  <si>
    <t xml:space="preserve">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t>
  </si>
  <si>
    <t xml:space="preserve">Pred nadaljnimi deli (kasnejši preboji strehe, dodatna kleparska ali druga dela) je treba že vgrajene proizvode zaščiti (recimo z valkartonom, PVC-folijo, ponjavami, deskami …), odvisno od vrste del, prahu oziroma močenja in nečistoč. </t>
  </si>
  <si>
    <t>Obrobe</t>
  </si>
  <si>
    <t xml:space="preserve">Za obrobe na prebojih skozi strehe in zaključne obrobe zidov, parapetov in okenskih polic se uporablja pločevina iz različnih materialov. Pri tem je treba upoštevati protikorozijsko zaščito ali pa uporabiti materiale, odporne proti koroziji. Veliko pozornost je treba posvetiti kompatibilnosti uporabljenega materiala z drugimi kovinskimi in nekovinskimi materiali. </t>
  </si>
  <si>
    <t>Žlebovi, kotlički, odtočne cevi, nosilci žlebov</t>
  </si>
  <si>
    <t>Žlebovi, kotlički in odtočne cevi in nosilci žlebov so izdelani iz različnih materialov, navedenih v standardu SIST EN 612 (aluminij, baker, pločevine z različnimi kovinskimi in anorganskimi zaščitami, nerjavna jekla) in SIST EN 607 (PVC-U). Sistem žlebov in cevi je pritrjen na konzolne nosilce. Uporabljajo se za odvajanje deževnice, talečega se snega in ledu s streh. Oblika in dimenzije žlebov in cevi je definirana glede na prispevno površino meteorne vode s strešin, naklon strešin, vrste kritine in lokacijo objekta ter glede na zahteve projektanta.</t>
  </si>
  <si>
    <t>Konzolni nosilci (kljuke) za pritrjevanje žlebov na strešne tramove ali strešni venec so izdelani iz materialov, naštetih v standardu SIST EN 1462: 2004. Materiali morajo biti odporni proti koroziji. Za navadna konstrukcijska jekla je predpisana protikorozijska zaščita. Nosilne konzole so lahko izdelane tudi iz PVC-profilov. Nosilne konzole morajo biti oblikovane tako, da žlebovi, za katere so oblikovane, prosto drsijo skozi. Onemogočen mora biti dvig žlebu z nosilca zaradi močnega vetra. To je možno doseči z posebno obliko konzole ali dodatnimi vzmetmi ali zaponkami.</t>
  </si>
  <si>
    <t>Prekritje v spojih odtočnih cevi, kjer pride do prekrivanja dveh cevi (ena cev v drugi), mora znašati vsaj 50 mm. Spoj je lahko izveden tudi z objemko.</t>
  </si>
  <si>
    <t>Glede vremenskih razmer (padavine, temperatura), pri katerih se proizvodi lahko vgrajujejo, je treba upoštevati navodila proizvajalca proizvoda za vgradnjo in ravnanje z njim.</t>
  </si>
  <si>
    <t xml:space="preserve">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</si>
  <si>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t>
  </si>
  <si>
    <t xml:space="preserve">Naklon žleba proti odtočni cevi naj bo vsaj 0,5 mm/m. Kljuke žlebov naj bodo iz ploščatega jekla dimenzij vsaj 0,5 x 25 mm, vroče cinkane. 
Kljuke se namestijo tako, da je njihov sprednji rob 6–8 mm nižji od zadnjega. Kljuke se pritrdijo na špirovce z najmanj dvema nerjavnima vijakoma dolžine 75 mm. 
Naleganje ravnega dela kljuke na špirovec naj bo vsaj 15 cm. Žlebovi so ojačani z zaobljenim sprednjim robom in odprtim zavihkom na zadnjem robu. Ojačitve so lahko tudi drugačne. Čelne plošče žlebov morajo biti vodotesno spojene z žlebom. Odtok žleba v vertikalo je izveden z reducirnim ovratnikom, ki se vtakne v vertikalno odtočno cev. 
Žlebovi so v kosih dolžine vsaj 2 m , spoji se prekrivajo 10 cm ali spajajo s posebnimi spojnimi kosi.  
Poleg polkrožnih oblik so lahko žlebovi tudi pravokotni. 
</t>
  </si>
  <si>
    <t>Obrobe na prebojih skozi streho in zaključne obrobe zidov, parapetov ter okenske police</t>
  </si>
  <si>
    <t xml:space="preserve">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t>
  </si>
  <si>
    <t xml:space="preserve">Spajanje pločevine z ležečimi enojnim ali dvojnim zapogibom. </t>
  </si>
  <si>
    <t xml:space="preserve">Za lotanje pločevine se običajno uporablja »mehki lot«. Barvano pločevino je treba pred lota njem očistiti barve. Po lotanju se poškodbe na površini odstranijo in zaščitijo proti rji po navodilih proizvajalca. Hladno zapognjeni detajli morajo biti pred cinkanjem segreti do žarilne temperature.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
</t>
  </si>
  <si>
    <t xml:space="preserve">Kompatibilnost izbranega materiala z drugimi kovinskimi in  nekovinskimi materiali </t>
  </si>
  <si>
    <t xml:space="preserve">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t>
  </si>
  <si>
    <t>Upoštevanje temperaturnih raztezkov, radijev preoblikovanja, prezračevanje spodnje strani pločevin</t>
  </si>
  <si>
    <t>Kovinski materiali imajo dokaj velike koeficiente temperaturnih raztezkov, kar je pri kleparski konstrukciji treba upoštevati. Koeficiente linearnih temperaturnih raztezkov je povzeti iz strokovne literature ali tehničnih specifikacij proizvajalca.</t>
  </si>
  <si>
    <t>Kovinske materiale, ki jih uporabljamo za kleparske izdelke, preoblikujemo tudi s krivljenjem skladno s smernicami proizvajalca. Pri tem je pomembna velikost radijev krivljenja. Odvisna je od debeline pločevine in njenih plastičnih (preoblikovalnih) lastnosti.</t>
  </si>
  <si>
    <t xml:space="preserve">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</si>
  <si>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Tehnološki elaborat mora izvajalec del pripraviti pred začetkom krovsko kleparskih del. Namen elaborata je določanje osnovnih pogojev za izvedbo del in kontrolnih postopkov med izvajanjem del in po njem. Tehnološki elaborat mora imeti poglavja:</t>
  </si>
  <si>
    <t># Delovne prekinitve za instalacijska dela in druga vzporedna dela so vključena v osnovno ceno po e.m.</t>
  </si>
  <si>
    <t># Zaščito stvabnega pohištva, inštalacij in podobnega pred onesnaženjem med izvedbo krovsko kleparskih del je vkalkulirati v c.e.m..</t>
  </si>
  <si>
    <t xml:space="preserve">Obračuna se izvedena površina ali dolžina. Vsi preklopi se ne obračunajo posebej in jih je vključiti v c.e.m..  </t>
  </si>
  <si>
    <t>Pokrivanje strehe, ravne ali ukrivljene obračunavamo po kvadraturi pokrite površine. Odprtin do 0,5 m2 ne odštevamo.</t>
  </si>
  <si>
    <t>Po kosih obračunavamo zbirne kotličke na žlebu, ventilacijske nastavke, zidne ventilacije, obrobe malih strešnih oken in podobne kosovne izdelke.</t>
  </si>
  <si>
    <t>Po m' obračunavamo pokrivanje napuščev, vencev , zidov,  ograj,  okenskih polic, obrob ob dimnikih in zidovih, oblaganje globeli, obrobe bitumenskih streh, žlebove, odtočne cevi in podobno.</t>
  </si>
  <si>
    <t xml:space="preserve">Nadomestilo za težavnost izvedbe se obračuna z doplačilom, v kolikor je tako specificirano v popisu krovskih del. </t>
  </si>
  <si>
    <t xml:space="preserve">B.11.1 </t>
  </si>
  <si>
    <t>Krovsko kleparski izdelki</t>
  </si>
  <si>
    <t>Upoštevati je treba tehnične smernice za izvedbo proizvajalca pločevine. Vse postavke zajemajo izdelavo, dobavo in montažo na objektu</t>
  </si>
  <si>
    <r>
      <rPr>
        <sz val="10"/>
        <rFont val="Verdana"/>
        <family val="2"/>
        <charset val="238"/>
      </rPr>
      <t xml:space="preserve">V kolikor v posamezni postavki ni določeno drugače, se vsi kleparski izdelki izdelajo iz </t>
    </r>
    <r>
      <rPr>
        <b/>
        <sz val="10"/>
        <rFont val="Verdana"/>
        <family val="2"/>
        <charset val="238"/>
      </rPr>
      <t xml:space="preserve">pocinkane obojestransko tovarniško barvane pločevine </t>
    </r>
    <r>
      <rPr>
        <sz val="10"/>
        <rFont val="Verdana"/>
        <family val="2"/>
        <charset val="238"/>
      </rPr>
      <t xml:space="preserve">kakovosti DX51 - DX52 </t>
    </r>
    <r>
      <rPr>
        <b/>
        <sz val="10"/>
        <rFont val="Verdana"/>
        <family val="2"/>
        <charset val="238"/>
      </rPr>
      <t>deb.</t>
    </r>
    <r>
      <rPr>
        <sz val="10"/>
        <rFont val="Verdana"/>
        <family val="2"/>
        <charset val="238"/>
      </rPr>
      <t xml:space="preserve"> </t>
    </r>
    <r>
      <rPr>
        <b/>
        <sz val="10"/>
        <rFont val="Verdana"/>
        <family val="2"/>
        <charset val="238"/>
      </rPr>
      <t xml:space="preserve">0,55 mm. </t>
    </r>
    <r>
      <rPr>
        <sz val="10"/>
        <rFont val="Verdana"/>
        <family val="2"/>
        <charset val="238"/>
      </rPr>
      <t>Izbor barve iz standardnih barvnih lestvic proizvajalcev. Nanos cinka najmanj 200 g/m2.</t>
    </r>
  </si>
  <si>
    <t xml:space="preserve">Kritina/obrobe v izvedbi z dvojnim pokončnim zgibom, vertikalni del zgiba je stožčast, tako da v spodnjem naležnem področju ostane dilatacijski razmak 3-5 mm. </t>
  </si>
  <si>
    <t>Pritrjevanje trakov kritine/obrob s pomočjo nerjavnih fiksnih in pomičnih sider v skladu z normativom ÖNORM B 2221 oz. 4014.</t>
  </si>
  <si>
    <t>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t>
  </si>
  <si>
    <t>Podlaga pokrivnih pločevin</t>
  </si>
  <si>
    <t>Dobava in montaža plošč OSB ali vododporne iverice na podkonstrukcijo iz letvic ali ustrezne distančnike, pritjene na gradbeni element.</t>
  </si>
  <si>
    <t>Protikondenčna podlaga: dobava in polaganje tridimenzionalne PP mreže monofilamentnih vlaken, ki zagotavlja micro ventilacijo pod pločevino. Natezna trdnost vsaj 1.000 N/m, debelina vsaj 5 mm</t>
  </si>
  <si>
    <t>Odkap, naklon</t>
  </si>
  <si>
    <t xml:space="preserve">Naklon obrob najmanj 5 stopinj proti notranji strani objekta. Odkapni nos mora segati najmanj 5 cm od zaključnega sloja zidu/sten. </t>
  </si>
  <si>
    <t>B.11.1.1.</t>
  </si>
  <si>
    <t>B.11.1.2.</t>
  </si>
  <si>
    <t>B.11.1.3.</t>
  </si>
  <si>
    <t xml:space="preserve">B.11.2 </t>
  </si>
  <si>
    <t>Kritina poševne strehe</t>
  </si>
  <si>
    <t>B.11.2.1.</t>
  </si>
  <si>
    <t>POLAGANJE KERAMIČNIH PLOŠČIC VSEH VRST, POLIMER CEMENTNE HIDROIZOLACIJE</t>
  </si>
  <si>
    <t>Splošno določilo:</t>
  </si>
  <si>
    <r>
      <rPr>
        <sz val="10"/>
        <rFont val="Verdana"/>
        <family val="2"/>
        <charset val="238"/>
      </rPr>
      <t xml:space="preserve">V popisu del navedeni proizvodi ali storitve določenega gospodarskega subjekta ali blagovne znamke so izjemoma dovoljene, če ni mogoče dovolj natančno in razumljivo opisati predmeta naročila. Pri vseh takšnih navedba je razumeti, da </t>
    </r>
    <r>
      <rPr>
        <b/>
        <sz val="10"/>
        <rFont val="Verdana"/>
        <family val="2"/>
        <charset val="238"/>
      </rPr>
      <t>ponudnik lahko ponudi produkt ali storitev drugega proizvajalca, ki je v popisu navedenemu vsaj enakovreden.</t>
    </r>
  </si>
  <si>
    <t>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</si>
  <si>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t>Če ni v posameznih postavkah določeno drugače, je v cenah po e.m. zajeti:</t>
  </si>
  <si>
    <t xml:space="preserve">•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t>
  </si>
  <si>
    <t>• izvajalec mora zagotoviti dodatne keramične ploščice vseh vrst za morebitno menjavo v času uporabe objekta (3% položene površine)</t>
  </si>
  <si>
    <t>POSEBNE ZAHTEVE:</t>
  </si>
  <si>
    <t xml:space="preserve">Oblaganje sten z lepljenjem na suhomontažne stene ali betonske površine. Mavčno kartonske plošče je predhodno premazati z vezivnim premazom, kar je vkalkulirati v c.e.m. polaganja stenske keramike. </t>
  </si>
  <si>
    <t>Zahteve glede zdrsnosti ploščic</t>
  </si>
  <si>
    <t>Vse talne ploščice morajo biti izdelane za namen uporabe na talnih površinah. Zahteve glede zdrsnosti za različne prostore v stanovanju (klasifikacija po DIN 51130):</t>
  </si>
  <si>
    <t>• tla kopalnic: najmanj R9,
• stene kopalnic: ni zahteve
• tla v predsobah in notranjih hodnikih: najmanj R9,
• na stopnicah znotraj: najmanj R10,
• tla v ložah: najmanj R10,
• tla na balkonih in vseh ostalih zunanjih površinah: najmanj R11.</t>
  </si>
  <si>
    <t>Zahteve glede drugih lastnosti ploščic</t>
  </si>
  <si>
    <t xml:space="preserve">Dobavljene in vgrajene so lahko samo talne in stenske ploščice 1. kakovostnega razreda, kot ga določa SIST EN 14411 (Odpornost talnih ploščic proti obrabi):
• v kopalnicah: razred 1,
• predsobe, notranji hodniki, stopnice znotraj stanovanja, lože, balkoni: razred 3.
</t>
  </si>
  <si>
    <t xml:space="preserve">Posebne zahteve glede toleranc pri vgradnji ploščic: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
</t>
  </si>
  <si>
    <t>Druge posebne zahteve naročnika</t>
  </si>
  <si>
    <t>• naročnik ne dovoli oblaganja sten s keramičnimi ploščicami do stropa – obloga s ploščicami se mora končati vsaj 2 cm nižje od ravnine stropa (v kolikor je s PZI tako predvideno),
• vogalni stiki med dvema vertikalnima obloženima površinama in stiki med tlakom in stensko oblogo ter z vratnimi podboji morajo biti zapolnjeni s trajnoelastično tesnilno maso v barvi fugirne mase,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v kopalnicah – kadar se vgradi pršna kad z akrilno oblogo - mora biti keramična obloga izvedena tudi po površinah (stene, tlak), ki jih ta kad prekriva,
• vse istovrstne ploščice, položene v enem prostoru, morajo biti iz iste proizvodne šarže – barvna odstopanja med ploščicami v istem prostoru niso dovoljena.</t>
  </si>
  <si>
    <t>Posebna opozorila (pogoste napake pri izvedbi)</t>
  </si>
  <si>
    <t>•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izvedba del na balkonih in ložah: ves uporabljen material (ploščice, lepilo, fugirna masa, tesnilne mase idr.) mora biti s strani proizvajalcev deklariran kot primeren za zunanjo uporabo, t.j. odporen na zmrzal.</t>
  </si>
  <si>
    <t>• SIST-TP CEN/TR 13548: splošna pravila za oblikovanje in vgradnjo keramičnih ploščic,
• SIST EN 14411: keramične ploščice,
• SIST EN 12004: lepila in malte za ploščice,
• SIST EN 13888: fugirne mase za ploščice.</t>
  </si>
  <si>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</si>
  <si>
    <t>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t>
  </si>
  <si>
    <t>Proizvode na gradbišču hranimo skladno z navodili proizvajalca v pokritem prostoru (zaščitene pred dežjem, soncem, mrazom, snegom)</t>
  </si>
  <si>
    <t>Vgrajevanje mora potekati v primernih vremenskih razmerah, predvsem je pomembno upoštevati navodila proizvajalcev lepil in fugirnih mas.</t>
  </si>
  <si>
    <t>PRAVILA ZA IZVEDBO; NAČIN IN POGOJI IZVEDBE ter KAKOVOST</t>
  </si>
  <si>
    <t>Vrsta podlage</t>
  </si>
  <si>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Kadar podlaga ni primerna za direktno lepljenje ploščic, jo je treba pripraviti. Priprava podlage lahko vključuje nanos različnih materialov, ko so: 
</t>
  </si>
  <si>
    <t xml:space="preserve">- 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 polimerna disperzija ali raztopina (imenovana tudi »prednamaz«), ki se uporablja za izboljšanje oprijema lepila na preveč ali na premalo vpojnih podlagah; nanašamo jo pred uporabo lepila v skladu z navodili; 
- vodoneprepustni materiali, ki se uporabljajo kot alternativna zatesnitev in se nanašajo na površino s čopičem ali z gladilko tako, da dobimo zvezen za vodo neprepusten sloj. 
</t>
  </si>
  <si>
    <t>Kakovost podlage</t>
  </si>
  <si>
    <t xml:space="preserve">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
</t>
  </si>
  <si>
    <t>Izvedba obloge</t>
  </si>
  <si>
    <t xml:space="preserve">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t>
  </si>
  <si>
    <t xml:space="preserve">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</si>
  <si>
    <t>Izvedba dilatacijskih fug in stikovanje materialov</t>
  </si>
  <si>
    <t xml:space="preserve">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</si>
  <si>
    <t>Videz površine in tolerance mer</t>
  </si>
  <si>
    <t>Položena keramična obloga se pregleduje pri osvetlitvi, ki ji bo obloga izpostavljena med uporabo. Ne sme biti opaznih defektov materialov ali bistvenih dimenzijskih odstopanj pri izvedbi. Fuge naj bodo enakomerne in poravnane, dimenzijska odstopanja pa:</t>
  </si>
  <si>
    <t># meritev se izvaja po ISO 7976-1 in velja, da je dovoljeno odstopanje pod 2 m dolgim ravnilom ± 3 mm.</t>
  </si>
  <si>
    <t>Tehnološki elaborat mora izvajalec del pripraviti pred začetkom keramičarskih del. Namen elaborata je določanje osnovnih pogojev za izvedbo del in kontrolnih postopkov med izvajanjem del in po njem. Tehnološki elaborat mora imeti poglavja:</t>
  </si>
  <si>
    <t xml:space="preserve">• Splošne informacije o izvajalcu in konstrukcijskih značilnostih objekta,
• opis posamezne faze del,
• terminski plan izvajanja del. 
</t>
  </si>
  <si>
    <t>Izvajalec del mora v TE priložiti izkaz dokazno dokumentacijo o določitvi drsnosti in ustreznosti ploščic za nameravano uporabo. Kot dokaz praviloma šteje: meritev, izvedena po metodi nagnjene ploščadi DIN 51130:2004: Testing of floor coverings - Determination of the anti-slip properties – Workrooms and fields of activities with slip danqer; walking method – Ramp test in klasifikacija (razredi od R9 do R13) skladno z GUV – R 181 (Fussböden in Arbeitsräumen und Arbeitsbereichen mit Rutschgefahr)</t>
  </si>
  <si>
    <t>Sledeče storitve je (v kolikor ni v posamezni postavki ali v uvodu določeno drugače) potrebno vklakulirati v cene za enoto mere:</t>
  </si>
  <si>
    <t>#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</si>
  <si>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t xml:space="preserve">#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t>
  </si>
  <si>
    <t># delo do višine 3,2 m, če višina ni podana posebej
# Delovni odri (na primer stojišča, lestve) za podano delovno višino, vključno z dodatkom za transport materialov na to višino in ostale oteževalne okoliščine</t>
  </si>
  <si>
    <t># Delovne prekinitve za instalacijska in druga dela so vključena v osnovno ceno .</t>
  </si>
  <si>
    <t># Zaščito oken, vrat, polic in podobnega pred onesnaženjem med izvedbo keramičarskih del je vkalkulirati v c.e.m..</t>
  </si>
  <si>
    <t>Obračunajo se razvite površine posameznih površin tal in sten po m2. Po m' se obračunajo nizkostenske obrobe in oblaganje stopnic (površina nastopne ploske in čela vključno s protidrsnim robom)</t>
  </si>
  <si>
    <r>
      <rPr>
        <b/>
        <sz val="10"/>
        <rFont val="Verdana"/>
        <family val="2"/>
        <charset val="238"/>
      </rPr>
      <t>Višine nad 3,2 m do 5,0m</t>
    </r>
    <r>
      <rPr>
        <sz val="10"/>
        <rFont val="Verdana"/>
        <family val="2"/>
        <charset val="238"/>
      </rPr>
      <t>: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t>
    </r>
  </si>
  <si>
    <r>
      <rPr>
        <b/>
        <sz val="10"/>
        <rFont val="Verdana"/>
        <family val="2"/>
        <charset val="238"/>
      </rPr>
      <t xml:space="preserve">Odbitek za odprtine: </t>
    </r>
    <r>
      <rPr>
        <sz val="10"/>
        <rFont val="Verdana"/>
        <family val="2"/>
        <charset val="238"/>
      </rPr>
      <t xml:space="preserve">Odprtine z ali brez vgradnih elementov, do velikosti 0,1 m2 se obračunajo kot polna površina brez odbitkov. </t>
    </r>
  </si>
  <si>
    <t xml:space="preserve">B.12.1 </t>
  </si>
  <si>
    <t>Obloge iz keramičnih ploščic</t>
  </si>
  <si>
    <t>Upoštevati je treba tehnične smernice za izvedbo proizvajalca sistemskih izvedb.</t>
  </si>
  <si>
    <t>Oblaganje sten kopalnic</t>
  </si>
  <si>
    <t>Oblagajo se le "mokre" stene oz. tiste, na ali ob katerih so nameščeni sanitarni elementi. Točna višina polaganja je odvisna od izbrane dimenzije ploščic, praviloma pa se ploščice polagajo:</t>
  </si>
  <si>
    <t xml:space="preserve"># tuš kad (višina cca. 2,00m)
# umivalnik, školjka (višina cca. 1,50m)
# drugje nizkostenska obrobra višine 8cm
</t>
  </si>
  <si>
    <t xml:space="preserve">Keramične ploščice, Eb≤0.5%, skladno s standardom SIST EN 14411:2016, odziv na ogenj A1, zlomna sila ³1.300N, debelina cca 1cm; ploščice 1. kakovostnega razreda (SIST EN 14411) </t>
  </si>
  <si>
    <t xml:space="preserve">V kolikor ni posebne zahteve posamezne stranke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
Za morebitno polaganje pod kotom 45 stopinj se ne priznava posebno doplačilo.
Način polaganja v posamezni kopalnici je uskladiti z naročnikom.
</t>
  </si>
  <si>
    <t>Fuge je zatesniti z vodoodbojno fugirno maso v barvi po izboru naročnika in projektanta.</t>
  </si>
  <si>
    <t>Šprenje izreza ploščic in inštacijskih izpustov v tuših in pri kopalnih kadeh morajo biti zapolnjene s trajnoelastično tesnilno maso v barvi fugirne mase.</t>
  </si>
  <si>
    <t>Neobdelane čelne površine ploščic ne smejo ostati vidne razen če so tovarniško obdelane kot robne ploščice.</t>
  </si>
  <si>
    <t>Oblaganje tal</t>
  </si>
  <si>
    <t xml:space="preserve">Ni zahteve po ujemanju stenskih in talnih fug.
Za morebitno polaganje pod kotom 45 stopinj se ne priznava posebno doplačilo.
Način polaganja v posameznem prostoru je uskladiti z naročnikom.
</t>
  </si>
  <si>
    <t>Ploščice z ozirom na trdoto, obrusno odpornost in glazuro ter protizdrsnost namenske za tla; odpornost proti obrabi (PEI) vsaj razred 4</t>
  </si>
  <si>
    <t>Oblaganje tal zunanjih površin</t>
  </si>
  <si>
    <t>Uporabiti je keramične ali granitogres ploščice za zunanjo uporabo, B1 v skladu s SIST EN 14411, absorbcija vode Eb≤0.1%, upogibna trdnost ≥ 45N/mm2, odpornost na kemikalije, odpornost na razenje, protidrsnost R11; odpornost proti obrabi (PEI) vsaj razred 4</t>
  </si>
  <si>
    <t>Enakovrednost</t>
  </si>
  <si>
    <t xml:space="preserve">V kolikor ni posebej opisano pri opombah ali postavkah, veljajo kriteriji za enakovrednost izdelka, ki je podan kot primer, vse tehnične specifikacije, ki so opisane v popisu del, kot tudi tehnične specifikacije proizvajalca izdelka, ki je naveden kot primer izdelka. </t>
  </si>
  <si>
    <t>B.12.1.1.</t>
  </si>
  <si>
    <t xml:space="preserve"># zdrsnost vsaj R10 </t>
  </si>
  <si>
    <t>B.12.1.2.</t>
  </si>
  <si>
    <t>B.12.1.3.</t>
  </si>
  <si>
    <t xml:space="preserve"># zdrsnost vsaj R9 </t>
  </si>
  <si>
    <t>B.12.1.6.</t>
  </si>
  <si>
    <t># zdrsnost - ni zahteve</t>
  </si>
  <si>
    <r>
      <rPr>
        <sz val="10"/>
        <rFont val="Verdana"/>
        <family val="2"/>
        <charset val="238"/>
      </rPr>
      <t>glej načrt arhitekture</t>
    </r>
    <r>
      <rPr>
        <b/>
        <sz val="10"/>
        <rFont val="Verdana"/>
        <family val="2"/>
        <charset val="238"/>
      </rPr>
      <t xml:space="preserve"> - sheme kopalnic</t>
    </r>
  </si>
  <si>
    <t>B.12.1.7.</t>
  </si>
  <si>
    <r>
      <rPr>
        <b/>
        <sz val="10"/>
        <rFont val="Verdana"/>
        <family val="2"/>
        <charset val="238"/>
      </rPr>
      <t>Nizkostenske obrobe ob talni oblogi 8-10</t>
    </r>
    <r>
      <rPr>
        <sz val="10"/>
        <rFont val="Verdana"/>
        <family val="2"/>
        <charset val="238"/>
      </rPr>
      <t xml:space="preserve">; izvedene iz keramičnih ali granitogres ploščic tehnično in barvno enakih kot priležne talne ploščice na stene, ki nimajo keramične obloge; višina obrobe 8 - 10 cm </t>
    </r>
  </si>
  <si>
    <t># zgornji (vidni) rob po vgraditvi mora biti tovarniško izdelan (ne rezan!)</t>
  </si>
  <si>
    <t xml:space="preserve">B.12.2. </t>
  </si>
  <si>
    <t>Hidroizolacije - polimer cementna membrana</t>
  </si>
  <si>
    <t>Kompletna izvedba dvokomponentne, visoko prilagodiljive, felksibilne polimer cementne zaščite tlakov/sten kopalnic, balkonov, teras in podobnih "mokrih" površin</t>
  </si>
  <si>
    <t>Upoštevati je treba smernice za izvedbo (tehnične liste) proizvajalca za izdelke, ki morajo biti uporabljeni v celoti kot sistemska izvedba po navodilih proizvajalca.</t>
  </si>
  <si>
    <t>Priprava podlage:</t>
  </si>
  <si>
    <t>Površina podlage, ki se obdeluje, mora biti popolnoma trdna in čista. Odstraniti je ostanke prahu, opažnih olj, masti, iztečenih soli, rje, cementne skorjice in slabo sprijete delce s ščetkanjem, peskanjem ali pranjem z vodo pod visokim pritiskom. Ometi ali estrihi morajo biti zadosti stari, praviloma vsaj 7 dni za vsak cm debeline nanosa.</t>
  </si>
  <si>
    <t>Nanos membrane:</t>
  </si>
  <si>
    <t>Ustrezno pripravljeno mešanico (homogena in brez grudic) je z kovinsko gladilko nanesti v tankem sprijemnem sloju. Še svežega se preplasti z prvim slojem tako, da je skupna debelina vsaj 2 mm. V še svež prvi sloj je vtisniti mrežico iz alkalno odpornih steklenih vlaken in površino zagladiti s kovinsko gladilko.</t>
  </si>
  <si>
    <t>Ko se prvi sloj dovolj osuši (običajno 4-5 ur oz. skladno z navodili proizvajalca) je nanesti drugi sloj mešanice na način, da je površina poplnoma zaprta in prekrita z membrano.</t>
  </si>
  <si>
    <t>Obdelava vogalov, inštalacijskih prebojev in podobno, zorenje:</t>
  </si>
  <si>
    <t xml:space="preserve">Pri izvedbi tesnjenja je potrebno vse dilatacijske rege, stike med vodoravnimi in navpičnimi površinimi oz. med dvema navpičnima površinama zatesniti z gumiranimi poliesterskimi trakovi in vogalniki, kateri se vtisnejo v prvi sloj nanosa membrane. </t>
  </si>
  <si>
    <t>Na mestih inštalacijskih izvodov in odtokov je uporabiti ustrezne manšete.</t>
  </si>
  <si>
    <t>Po zatesnitvi površin z membrano mora le ta pred oblaganjem s ploščicami zoreti običajno 4-5 dni oz. skladno z navodili proizvajalca.</t>
  </si>
  <si>
    <t>Obračunajo se razvite zatesnjene površine po m2. Vgradnjo gumiranih trakov in manšet je vključiti v ceno po e.m. tesnjene površine. Zavihki membrane na stene/zidove do višine 15 cm (kjer ni zatesnitve vertikalne površine) se ne obračunajo posebej in jih je vključiti v c.e.m. tlorisne površine.</t>
  </si>
  <si>
    <t>B.12.2.1.</t>
  </si>
  <si>
    <r>
      <rPr>
        <b/>
        <sz val="10"/>
        <rFont val="Verdana"/>
        <family val="2"/>
        <charset val="238"/>
      </rPr>
      <t xml:space="preserve">Horizontalno tesnjenje; </t>
    </r>
    <r>
      <rPr>
        <sz val="10"/>
        <rFont val="Verdana"/>
        <family val="2"/>
        <charset val="238"/>
      </rPr>
      <t>kompletna izvedba tesnjenja talnih površin z membrano iz polimer cementne mase skladno z uvodnimi določili in vertikalnim zavihkom</t>
    </r>
  </si>
  <si>
    <t>B.12.2.2.</t>
  </si>
  <si>
    <r>
      <rPr>
        <b/>
        <sz val="10"/>
        <rFont val="Verdana"/>
        <family val="2"/>
        <charset val="238"/>
      </rPr>
      <t xml:space="preserve">Vertikalno tesnjenje; </t>
    </r>
    <r>
      <rPr>
        <sz val="10"/>
        <rFont val="Verdana"/>
        <family val="2"/>
        <charset val="238"/>
      </rPr>
      <t xml:space="preserve">kompletna izvedba tesnjenja stenskih površin z membrano iz polimer cementne mase skladno z uvodnimi določili </t>
    </r>
  </si>
  <si>
    <t>pozicija: stene tuš kabin in ob kopalnih kadeh</t>
  </si>
  <si>
    <t>B.12.9.</t>
  </si>
  <si>
    <r>
      <rPr>
        <b/>
        <sz val="10"/>
        <rFont val="Verdana"/>
        <family val="2"/>
        <charset val="238"/>
      </rPr>
      <t>Doplačila</t>
    </r>
    <r>
      <rPr>
        <sz val="10"/>
        <rFont val="Verdana"/>
        <family val="2"/>
        <charset val="238"/>
      </rPr>
      <t>, v kolikor ni zajeto v splošnih in posebnih določilih:</t>
    </r>
  </si>
  <si>
    <t>dela nad višino 3,2 m, parne zapore, razni profili, …..</t>
  </si>
  <si>
    <t>B.12.9.1.</t>
  </si>
  <si>
    <r>
      <rPr>
        <sz val="10"/>
        <rFont val="Verdana"/>
        <family val="2"/>
        <charset val="238"/>
      </rPr>
      <t xml:space="preserve">Doplačilo za </t>
    </r>
    <r>
      <rPr>
        <b/>
        <sz val="10"/>
        <rFont val="Verdana"/>
        <family val="2"/>
        <charset val="238"/>
      </rPr>
      <t xml:space="preserve">stenske obloge, višina nad 3,2 m </t>
    </r>
    <r>
      <rPr>
        <sz val="10"/>
        <rFont val="Verdana"/>
        <family val="2"/>
        <charset val="238"/>
      </rPr>
      <t>vključno z morebitnimi odri. Obračuna se celotna površina stene.</t>
    </r>
  </si>
  <si>
    <t>variantna postavka</t>
  </si>
  <si>
    <t>B.12.9.3.</t>
  </si>
  <si>
    <r>
      <rPr>
        <sz val="10"/>
        <rFont val="Verdana"/>
        <family val="2"/>
        <charset val="238"/>
      </rPr>
      <t xml:space="preserve">Doplačilo za </t>
    </r>
    <r>
      <rPr>
        <b/>
        <sz val="10"/>
        <rFont val="Verdana"/>
        <family val="2"/>
        <charset val="238"/>
      </rPr>
      <t xml:space="preserve">dobavo in vgradnjo RF ali ALU kotnih profilov </t>
    </r>
    <r>
      <rPr>
        <sz val="10"/>
        <rFont val="Verdana"/>
        <family val="2"/>
        <charset val="238"/>
      </rPr>
      <t>na stiku različnih tlakov ali ob višinskih razlikah v tleh</t>
    </r>
  </si>
  <si>
    <t>glej načrte arhitekture</t>
  </si>
  <si>
    <t>OGRAJE STOPNIŠČ, BALKONOV, FRANCOSKIH OKEN; DROBNI IZDELKI</t>
  </si>
  <si>
    <t>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t>
  </si>
  <si>
    <t xml:space="preserve">Izvajalec del bo pred pričetkom del na objektu predložil certifikat Mark: 2042-CPR-W-530-14, ki potrjuje, da ima proizvodnjo usklajeno z zahtevami standarda EN 1090-1. </t>
  </si>
  <si>
    <t>Poleg zgoraj omenjenega upoštevati še sledeče, če ni v nadaljevanju podrobneje opisano:</t>
  </si>
  <si>
    <t>Konstruiranje:</t>
  </si>
  <si>
    <t xml:space="preserve">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</si>
  <si>
    <t>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t>
  </si>
  <si>
    <t>AK Zaščita z zaščitnimi premaznimi sistemi:</t>
  </si>
  <si>
    <t xml:space="preserve">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</si>
  <si>
    <r>
      <rPr>
        <u/>
        <sz val="10"/>
        <rFont val="Verdana"/>
        <family val="2"/>
        <charset val="238"/>
      </rPr>
      <t>Zaščita s prevlekami, nanesenimi z vročim pocinkanjem - splošne pripombe</t>
    </r>
    <r>
      <rPr>
        <sz val="10"/>
        <rFont val="Verdana"/>
        <family val="2"/>
        <charset val="238"/>
      </rPr>
      <t xml:space="preserv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</si>
  <si>
    <t>Varnostna stekla za zasteklitve kot polnilo ograj:</t>
  </si>
  <si>
    <t>•     namen vgradnje je doseganje pasivne zaščite pred poškodbami, ki lahko nastanejo pri lomu stekla,</t>
  </si>
  <si>
    <t>•     če ni drugače navedeno v opisih del, mora biti vgrajeno varnostno kaljeno steklo debeline 6 mm,</t>
  </si>
  <si>
    <t>•     v primerih, ko prej navedeno steklo ne zadošča svojemu namenu, mora izvajalec na to opozoriti naročnika in predlagati ustrezno varnostno steklo.</t>
  </si>
  <si>
    <t xml:space="preserve">•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t>
  </si>
  <si>
    <t xml:space="preserve">•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 vse delo v delavnici in na objektu z vsemi dajatvami. 
</t>
  </si>
  <si>
    <t xml:space="preserve">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t>
  </si>
  <si>
    <t xml:space="preserve">•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t>
  </si>
  <si>
    <t># SIST EN 10025-1: 2004 – Vroče valjani izdelki iz konstrukcijskih jekel – 1. del: Splošni tehnični dobavni pogoji.</t>
  </si>
  <si>
    <t>Jeklene konstrukcije</t>
  </si>
  <si>
    <t xml:space="preserve">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t>
  </si>
  <si>
    <t xml:space="preserve">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Kovinski elementi, ki so stalno izpostavljeni vremenskim vplivom morajo biti take izvedbe in detajlov, da je omogočen doseg do vseh mest za čiščenje in vzdrževanje (pleskanje.)
</t>
  </si>
  <si>
    <t xml:space="preserve">Vgrajujejo se lahko izdelki iz konstrukcijskih jekel, za katera je proizvajalec priložil izjavo o lastnostih na podlagi harmoniziranega standarda SIST EN 10025-1: 2004 – Vroče valjani izdelki iz konstrukcijskih jekel – 1. del: Splošni tehnični dobavni pogoji. </t>
  </si>
  <si>
    <t>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t>
  </si>
  <si>
    <t xml:space="preserve">Uporaba vijakov in matic ustreznega trdnostnega razreda (4.6, 4.8 … 8.8, 10.9 …) in dimenzij (premeri, dolžine) skladno z zahtevami projekta; 
Uporaba ustreznih sidrnih vijakov (dimenzije in nosilnost) skladno z zahtevami projekta.
</t>
  </si>
  <si>
    <t>ZAHTEVANA KAKOVOST</t>
  </si>
  <si>
    <t xml:space="preserve">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
</t>
  </si>
  <si>
    <t>Protikorozijska zaščita (AKZ) jeklenih konstrukcij</t>
  </si>
  <si>
    <t xml:space="preserve">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t>
  </si>
  <si>
    <t xml:space="preserve">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
</t>
  </si>
  <si>
    <t>AKZ z vročim cinkanjem</t>
  </si>
  <si>
    <t>Pri protikorozijski zaščiti površin jeklenih konstrukcij z vročim pocinkanjem je potrebno v fazah izvedbe in nadzora izvedbe upoštevati zahteve standarda SIST EN ISO 1461 in to, kar je navedeno v nadaljevanju:</t>
  </si>
  <si>
    <t xml:space="preserve">•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t>
  </si>
  <si>
    <t>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</si>
  <si>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t>
  </si>
  <si>
    <t>Zasteklitve</t>
  </si>
  <si>
    <r>
      <rPr>
        <i/>
        <sz val="10"/>
        <rFont val="Verdana"/>
        <family val="2"/>
        <charset val="238"/>
      </rPr>
      <t>Stekleni parapeti, ograje in nadstreški:</t>
    </r>
    <r>
      <rPr>
        <sz val="10"/>
        <rFont val="Verdana"/>
        <family val="2"/>
        <charset val="238"/>
      </rPr>
      <t xml:space="preserve">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t>
    </r>
  </si>
  <si>
    <t>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t>
  </si>
  <si>
    <t>Za steklene nadstreške je glede na pričakovane obremenitve (sneg, veter, toplotni raztezki) primerno, da se vgradi prav tako lepljeno steklo ustrezne debeline. Uporablja se tudi žičnato steklo, ki pa ne spada med varnostna stekla. Lahko se uporabi za strehe, kjer so razponi manjši od 1 m, in za vertikalne zasteklitve 1,8 do 2 m nad tlemi, kjer so ljudje ali se tam gibljejo.</t>
  </si>
  <si>
    <r>
      <rPr>
        <i/>
        <sz val="10"/>
        <rFont val="Verdana"/>
        <family val="2"/>
        <charset val="238"/>
      </rPr>
      <t>Izolacijska stekla:</t>
    </r>
    <r>
      <rPr>
        <sz val="10"/>
        <rFont val="Verdana"/>
        <family val="2"/>
        <charset val="238"/>
      </rPr>
      <t xml:space="preserve"> obravnavana izolacijska stekla so vgrajena v elemente stavbnega pohištva: okna in vrata. Zahteve za izolacijska stekla, ki izvirajo iz slovenske zakonodaje, so navedene pri vsaki vrsti proizvodov posebej.</t>
    </r>
  </si>
  <si>
    <r>
      <rPr>
        <i/>
        <sz val="10"/>
        <rFont val="Verdana"/>
        <family val="2"/>
        <charset val="238"/>
      </rPr>
      <t>Druga (neizolacijska) stekla:</t>
    </r>
    <r>
      <rPr>
        <sz val="10"/>
        <rFont val="Verdana"/>
        <family val="2"/>
        <charset val="238"/>
      </rPr>
      <t xml:space="preserve"> v skupino drugih (neizolacijskih) stekel spadajo osnovna stekla, toplotno utrjena stekla in varnostna stekla, ki so lahko lepljena, kaljena ali kombinacija obojih.</t>
    </r>
  </si>
  <si>
    <t xml:space="preserve">Osnovna stekla (EN 572-9) se lahko uporabijo, kadar ni zahtev glede povečane varnosti ali mehanske odpornosti stekel. </t>
  </si>
  <si>
    <t>Toplotno utrjena stekla (EN 1863-2) se uporabljajo, kadar ni zahtev glede povečane varnosti, so pa zahteve po povišani mehanski odpornosti. To se lahko doseže s postopkom toplotnega utrjevanja ali kaljenja, pri čemer so zahteve glede ravnosti površine višje pri toplotno utrjenih steklih.</t>
  </si>
  <si>
    <t xml:space="preserve">S kaljenjem (EN 12150-2) steklo pridobi izboljšano mehansko odpornost in značilen lom (zdrobi se na tisoče drobnih kosov). Uporablja se povsod, kjer bi ob poškodbi stekla lahko prišlo do poškodbe oseb (zunanja, notranja steklena vrata, steklene pregradne stene, tuš kabine, pohištvo … ). </t>
  </si>
  <si>
    <t xml:space="preserve">Laminirano steklo (EN 14449) se uporablja tam, kjer hočemo, da steklo ob lomu ostane pritrjeno na vmesno folijo (nadglavne zasteklitve). Če je treba preprečiti padec oseb v globino, uporabimo laminirano varnostno steklo (lahko tudi laminirano iz kaljenega stekla za izboljšanje mehanske odpornosti). Takšno steklo se uporabi denimo za parapete, stopniščne in druge steklene ograje, kjer je nevarnost padca v globino ... </t>
  </si>
  <si>
    <t>Izdelava tehnološkega elaborata</t>
  </si>
  <si>
    <t xml:space="preserve">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t>
  </si>
  <si>
    <t>B.13.1.</t>
  </si>
  <si>
    <t>Ograje</t>
  </si>
  <si>
    <t>V ponudbenih cenah po e.m. je zajeti izdelavo v delavnici, dobavo in montažo ograj objektu skladno z zgoraj navedenimi splošnimi določili. Ograje so AKZ z vročim cinkanjem.</t>
  </si>
  <si>
    <r>
      <rPr>
        <sz val="10"/>
        <rFont val="Verdana"/>
        <family val="2"/>
        <charset val="238"/>
      </rPr>
      <t xml:space="preserve">Izvedbe proti korozijske zaščite s vročim pocinkanjem teh vrst jeklenih konstrukcij: 
- Nosilne jeklene konstrukcije skeleta, strehe in fasade stavbe (I. razred konstrukcij); 
- konstrukcije nadstreškov nad vhodi in terasami, </t>
    </r>
    <r>
      <rPr>
        <b/>
        <sz val="10"/>
        <rFont val="Verdana"/>
        <family val="2"/>
        <charset val="238"/>
      </rPr>
      <t>ograje balkonov, lož in francoskih balkonov</t>
    </r>
    <r>
      <rPr>
        <sz val="10"/>
        <rFont val="Verdana"/>
        <family val="2"/>
        <charset val="238"/>
      </rPr>
      <t>, obzidane konstrukcije (</t>
    </r>
    <r>
      <rPr>
        <b/>
        <sz val="10"/>
        <rFont val="Verdana"/>
        <family val="2"/>
        <charset val="238"/>
      </rPr>
      <t>II. razred</t>
    </r>
    <r>
      <rPr>
        <sz val="10"/>
        <rFont val="Verdana"/>
        <family val="2"/>
        <charset val="238"/>
      </rPr>
      <t xml:space="preserve">); 
- notranje jeklene konstrukcije, denimo </t>
    </r>
    <r>
      <rPr>
        <b/>
        <sz val="10"/>
        <rFont val="Verdana"/>
        <family val="2"/>
        <charset val="238"/>
      </rPr>
      <t>ograje stopnišč</t>
    </r>
    <r>
      <rPr>
        <sz val="10"/>
        <rFont val="Verdana"/>
        <family val="2"/>
        <charset val="238"/>
      </rPr>
      <t>, ključavničarski izdelki ipd. (</t>
    </r>
    <r>
      <rPr>
        <b/>
        <sz val="10"/>
        <rFont val="Verdana"/>
        <family val="2"/>
        <charset val="238"/>
      </rPr>
      <t>III. razred</t>
    </r>
    <r>
      <rPr>
        <sz val="10"/>
        <rFont val="Verdana"/>
        <family val="2"/>
        <charset val="238"/>
      </rPr>
      <t>).</t>
    </r>
  </si>
  <si>
    <t>Debeline vroče pocinkane prevleke za te razrede so navedene v uvodu.</t>
  </si>
  <si>
    <t>Presek profilov je po potrebi prilagoditi zahtevi statičnega izračuna zagotavljanja varnosti skladno s:</t>
  </si>
  <si>
    <t>Za DIMENZIONIRANJE OGRAJ, ki imajo funkcijo varnostne pregrade, se upoštevajo pravila stroke oz. Vplivi na konstrukcije po SIST EN 1991-1-1. (obremenitve, katere mora upoštevati statik), preglednica 6.12: Vodoravne obtežbe na predelne stene in ograje. Dimenzioniranje ograje in pritrdilnih sredstev mora potrditi odgovorni statik.</t>
  </si>
  <si>
    <t>Max. uklon ograje ob horizontalni obremenitvi uporabnikov javnega objekta je 1/150 h.</t>
  </si>
  <si>
    <t>Ograje se obračunajo po razviti dolžini zgornjega roba ograje(ročaja) po m'. Navedena višina ograje pomeni varnostno višino, ki jo ograja mora doseči.</t>
  </si>
  <si>
    <t>B.13.1.1.</t>
  </si>
  <si>
    <t>B.13.2.</t>
  </si>
  <si>
    <t>Ostali izdelki</t>
  </si>
  <si>
    <t>V ponudbenih cenah po e.m. je zajeti izdelavo v delavnici, dobavo in montažo elementov na objektu skladno z zgoraj navedenimi splošnimi določili. Izdelki so praviloma AKZ z vročim cinkanjem razen tovarniško ustrezno zaščiteni na drugačen način.</t>
  </si>
  <si>
    <r>
      <rPr>
        <sz val="10"/>
        <rFont val="Verdana"/>
        <family val="2"/>
        <charset val="238"/>
      </rPr>
      <t>Izvedbe proti korozijske zaščite s vročim pocinkanjem teh vrst jeklenih konstrukcij: 
- Nosilne jeklene konstrukcije skeleta, strehe in fasade stavbe (</t>
    </r>
    <r>
      <rPr>
        <b/>
        <sz val="10"/>
        <rFont val="Verdana"/>
        <family val="2"/>
        <charset val="238"/>
      </rPr>
      <t>I. razred</t>
    </r>
    <r>
      <rPr>
        <sz val="10"/>
        <rFont val="Verdana"/>
        <family val="2"/>
        <charset val="238"/>
      </rPr>
      <t xml:space="preserve"> konstrukcij); 
- konstrukcije nadstreškov nad vhodi in terasami, ograje balkonov, lož in francoskih balkonov, obzidane konstrukcije (</t>
    </r>
    <r>
      <rPr>
        <b/>
        <sz val="10"/>
        <rFont val="Verdana"/>
        <family val="2"/>
        <charset val="238"/>
      </rPr>
      <t>II. razred</t>
    </r>
    <r>
      <rPr>
        <sz val="10"/>
        <rFont val="Verdana"/>
        <family val="2"/>
        <charset val="238"/>
      </rPr>
      <t>); 
- notranje jeklene konstrukcije, denimo ograje stopnišč, ključavničarski izdelki ipd. (</t>
    </r>
    <r>
      <rPr>
        <b/>
        <sz val="10"/>
        <rFont val="Verdana"/>
        <family val="2"/>
        <charset val="238"/>
      </rPr>
      <t>III. razred</t>
    </r>
    <r>
      <rPr>
        <sz val="10"/>
        <rFont val="Verdana"/>
        <family val="2"/>
        <charset val="238"/>
      </rPr>
      <t>).</t>
    </r>
  </si>
  <si>
    <r>
      <rPr>
        <b/>
        <sz val="10"/>
        <rFont val="Verdana"/>
        <family val="2"/>
        <charset val="238"/>
      </rPr>
      <t>Notranji vpojno čistilni predpražnik 150x190 cm</t>
    </r>
    <r>
      <rPr>
        <sz val="10"/>
        <rFont val="Verdana"/>
        <family val="2"/>
        <charset val="238"/>
      </rPr>
      <t>; taftani PP tekstil vgrajen v aluminijaste profile, višina lasaste površine vsaj 3 mm, teža lasaste površine vsaj 2.500 g/m2, čistilno vpojna funkcija za visoko frenkvenco prehoda. Barva po izboru naročnika/arhitekta.</t>
    </r>
  </si>
  <si>
    <t># okvir iz vroče cinkanih kotnih profilov, vgrajen v estrih</t>
  </si>
  <si>
    <t>lokacija: vetrolov vhoda v objekt</t>
  </si>
  <si>
    <r>
      <rPr>
        <b/>
        <sz val="10"/>
        <rFont val="Verdana"/>
        <family val="2"/>
        <charset val="238"/>
      </rPr>
      <t>Manjše kovinske konstrukcije</t>
    </r>
    <r>
      <rPr>
        <sz val="10"/>
        <rFont val="Verdana"/>
        <family val="2"/>
        <charset val="238"/>
      </rPr>
      <t>; katere niso predvidene v popisih del in niso nujni sestavni del katerega od ključavničarskih del za zagotovitev njegove fukcionalnosti; izdelane in AKZ skladno z uvodnimi določili</t>
    </r>
  </si>
  <si>
    <t>lokacija: ne glede na etažo in prostor</t>
  </si>
  <si>
    <r>
      <rPr>
        <b/>
        <sz val="10"/>
        <rFont val="Verdana"/>
        <family val="2"/>
        <charset val="238"/>
      </rPr>
      <t>Rešetke prezračevalnih odprtin do 0,5 m2</t>
    </r>
    <r>
      <rPr>
        <sz val="10"/>
        <rFont val="Verdana"/>
        <family val="2"/>
        <charset val="238"/>
      </rPr>
      <t>; katere niso predvidene v popisih del in niso nujni sestavni del katerega od ključavničarskih del za zagotovitev njegove fukcionalnosti; izdelane in AKZ skladno z uvodnimi določili, nepohodne</t>
    </r>
  </si>
  <si>
    <t>OKNA, BALKONSKA VRATA, VRATA</t>
  </si>
  <si>
    <t>Vsa okna in vrata ter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</si>
  <si>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 xml:space="preserve">Poleg zgoraj omenjenega upoštevati še sledeče, če ni v nadaljevanju podrobneje opisano:
• izvedba elementov stavbnega pohištva le v enovitem sistemu s certificiranmimi komponentami proizvajalca,
• zaključki na gradbeni element morajo biti izvedeni po RAL smernicah montaže (znotraj paro nepropustni, zunaj paropropustni, vodotesni), 
• izvajalec je dolžan za pozicije vezane na požarno centralo in opremljene z električnimi / magnetnimi ključavnicami ali držali zagotoviti ustrezno elektro opremo in povezavo,
• barve profilov, zaključne obloge, tipe kljuk ter ključavnico določi projektant in nadzornik,
• izvajalec mora predhodno predstaviti materiale, obdelave v obliki vzorcev in detajle vgradnje in ostale tehnične rešitve za vgradnjo v obliki tehničnega izvedbenega elaborata. Projektant arhitekture in nadzorni inženir morata pred pričetkom del ta elaborat odobriti,
• izdelavo vzorčnih kosov,
• izvajalec je dolžan izdelati protokol odpiranja vrat s sistemskimi ključi in ga uskladiti z naročnikom.
</t>
  </si>
  <si>
    <t>Izvajalec mora vse mere preveriti na licu mesta in izdelati ustrezno tehnično dokumentacijo in delavniške risbe in dati v potrditev projektantu in nadzornemu inženirju.</t>
  </si>
  <si>
    <t># stavbno pohištvo in pripadajoča oprema (kljuke, ključavnice, odbojniki,...) se izdeluje po potrjenih shemah iz projekta usklajenih z izmerami na objektu oziroma skladno z dogovorjenimi detajli vgradnje. izvajalec; prehodno izdela delavniške risbe, ki jih potrdi projektant in nadzornik,</t>
  </si>
  <si>
    <t xml:space="preserve"># vsi izdelki morajo zadostiti zahtevam, ki izhajajo iz elaboratov požarne varnosti in zaščite pred hrupom in učinkovite rabe energije in veljajo za posamezno pozicijo; </t>
  </si>
  <si>
    <t>#  izvajalec mora predhodno predstaviti materiale, obdelave v obliki vzorcev in detajle vgradnje in ostale tehnične rešitve za vgradnjo v obliki tehničnega izvedbenega elaborata. Projektant ter nadzornik pred pričetkom del ta elaborat odobrita,</t>
  </si>
  <si>
    <t xml:space="preserve"> #  pri vgradnji je potrebno zagotoviti ves material kot npr. slepe profile, za ojačitve v mavčnih stenah, razne kovinske podkonstrukcije za vgradnjo stavbnega pohištva, kovinska pritrdila in kozole... kovinski izdelki, ki so v stiku z vlago morajo biti antikorozijsko zaščiteni ,</t>
  </si>
  <si>
    <t xml:space="preserve"> #  zidarske mere so okvirne in jih je potrebno preveriti na gradbišču.  V primeru kasnejših prilagoditev ali napačne dimenzije zidarske mere je potrebno v ponudbi vključiti izsekavanje stene oz. kakršnekoli druge prilagoditve</t>
  </si>
  <si>
    <t xml:space="preserve"> #  dimenzije vratnega krila: tolerančni razred 2 po SIST EN 1529.</t>
  </si>
  <si>
    <t xml:space="preserve"> #  ravnost vratnega krila: lokalna ravnost: tolerančni razred 2 po SIST EN 1530; splošna ravnost: tolerančni razred 3 po SIST EN 1530.</t>
  </si>
  <si>
    <t xml:space="preserve"> #  mehanska odpornost vrat: razred 2-3 (srednja in zahtevnejša raba) po SIST EN 1192.</t>
  </si>
  <si>
    <t xml:space="preserve"> #  odpornost pri klimatskih obremenitvah: razred 2 v klimatski kategoriji A,</t>
  </si>
  <si>
    <t>Varnostna stekla za zasteklitve nadsvetlob in polnil vratnih kril:</t>
  </si>
  <si>
    <t xml:space="preserve">• vse iz splošnih določil za vse vrste del,
• delo in material za morebitna odstopanja dejanske površine zasteklitvenih elementov do +- 5% od predvidene,
• dodatke za oteževalne okoliščine, razen kadar je v opisu postavke ali v pravilih obračuna drugače navedeno,
• V ceni vseh postavk, morajo biti zajeta vsa dela, dobava in montaža, osnovni material, steklo, pritrdilni in tesnilni material, okovje, zapiralno okovje ter material za vse zaključke, z vsemi transportnimi in manipulativnimi stroški, 
• vse delo v delavnici in na objektu z vsemi dajatvami. 
</t>
  </si>
  <si>
    <t xml:space="preserve">• Pravilnik o zaščiti stavb pred hrupom,
• Pravilnik o učinkoviti rabi energije,
• Pravilnik o zaščiti stavb pred vlago,
• SIST EN 14449 :steklo v gradbeništvu,
</t>
  </si>
  <si>
    <t>Pred vgrajevanjem stavbnega pohištva morajo biti odprtine, v katere vgrajujemo posamezne elemente, ustrezno pripravljene glede velikosti, oblike in lege v objektu. Poleg tega morajo biti pri vgradnji elementov stavbnega pohištva, občutljivih na spremembo vlažnosti (lesena okna in vrata ter okna in vrata iz kompozitnih profilov, ki vključujejo les), konstrukcije dovolj suhe, da ne pride do čezmernega navlaževanja elementov stavbnega pohištva. Odprtine za vgradnjo stavbnega pohištva morajo biti večje od samih elementov.</t>
  </si>
  <si>
    <t>Fasadna okna</t>
  </si>
  <si>
    <t xml:space="preserve">Nominalna širina reže (projektirane) je odvisna od predvidenega raztezanja in krčenja okna. Pri tem upoštevamo te temperaturne raztezke (v odvisnosti od materiala): 
- les: 0,0 mm/m (temperaturno ne deluje), 
- PVC (beli): 1,6 mm/m, 
- PVC (barvni) in PMMA (barvni): 2,4 mm/m, - aluminij: 1,3 mm/m. 
</t>
  </si>
  <si>
    <t>Notranja in zunanja vrata</t>
  </si>
  <si>
    <t>Vrata vgradimo v pripravljeno odprtino, dimenzije odprtine so približno 3 cm večje od gabaritov podboja (tako da je reža med podbojem in steno široka približno 0,5 cm). Prag mora biti poravnan in na pravilni poziciji, glede na izbrani tip podboja. Notranja vrata vgrajujemo po opravljenih mokrih delih v stavbi in po položeni finalni talni oblogi.</t>
  </si>
  <si>
    <t>Požarna vrata</t>
  </si>
  <si>
    <t>Za montažo požarnih vrat veljajo enaka pravila kot za montažo notranjih vrat, s tem da je treba natančno upoštevati zahteve iz tehničnega soglasja oziroma v navodilih proizvajalca iz spremne dokumentacije</t>
  </si>
  <si>
    <t xml:space="preserve">Okna in vrata vgradimo v okenske odprtine po navodilih proizvajalca; če so nejasna ali nezadostna, upoštevamo v nadaljevanju navedena določila, kjer so tudi podrobnosti vgradnje oken. 
Stavbno pohištvo mora biti vgrajeno tako, da je linijska toplotna prehodnost Ψe manjša od 0,2 W/mK. Linijska toplotna prehodnost za principialne načine vgradnje je navedena v standardu SIST EN ISO 14683:2008.
</t>
  </si>
  <si>
    <t>Okna vgradimo s pritrjevanjem v zid z vijaki in s podlaganjem s podložkami. Slednje služijo tudi za uravnavo okna. Pogostost pritrjevanja je odvisna od vrste materiala in je najmanj vsakih 80 cm pri lesenih in aluminijastih oknih in najmanj vsakih 70 cm pri PVC oknih. Možna je tudi montaža s pločevinastim trakom.</t>
  </si>
  <si>
    <t xml:space="preserve">Okna podlagamo z nosilnimi podložkami. Špranjo med okenskim okvirjem in zidom popolnoma (po vsem obodu) zapolnimo s PU-peno. Dodatno je treba na notranji strani režo difuzijsko zatesniti (s silikonskim kitom ali tesnilnimi trakovi), z zunanje strani pa zatesniti pred vdorom vode. Tesnjenje je pomembno tudi za zagotavljanje zvočne izolirnosti vgrajenega okna
</t>
  </si>
  <si>
    <t>Pri PVC in ALU-oknih je treba paziti na pravočasno odstranitev zaščitne folije, sicer obstaja nevarnost trajnega vtisa barve folije na profil (čas je navadno 3 do 6 mesecev po montaži, vendar je odvisen od posameznega profila; podatke da dobavitelj oken).</t>
  </si>
  <si>
    <t>Vrata</t>
  </si>
  <si>
    <t xml:space="preserve">Notranja vrata vgrajujemo v zadnji fazi gradnje objekta (po dokončanju podov in barvanju), da preprečimo navlaževanje vrat in nepotrebna dodatna dela zaradi razlik v višini finalnega tlaka. 
Vrata (podboj) vgradimo tako, da nastavljeno krilo enakomerno zapira vratno odprtino. Podboj podložimo s podložkami in ga nastavimo tako, da je vgrajen pravokotno in v navpični ravnini zidu. Podboj mora biti sidran v steno skozi vsako podložko, režo zapolnimo s PU-peno. 
Če so vrata vgrajena v prostore, ki so lahko pri uporabi mokri, je treba spodnji del podboja zaščititi pred navlaževanjem (velja za podboje, občutljive na vlago). 
Pri požarnih vratih upoštevamo dodatne zahteve, ki izhajajo iz slovenskega tehničnega soglasja oziroma iz navodila za vgradnjo vrat, ki ga predloži proizvajalec vrat.
</t>
  </si>
  <si>
    <t>PRIKLJUČKI</t>
  </si>
  <si>
    <t>Pri izvedbi priključka moramo zagotoviti z notranje strani zrakotesnost (in difuzijsko zapornost), z zunanje strani pa zaščito pred dežjem. Če je na zunanji strani okna predvidena toplotna izolacija (običajen primer), to podaljšamo toliko, da povsem prekrije režo med oknom in steno (izolacija na špaleti je debelejša od širine reže).</t>
  </si>
  <si>
    <t xml:space="preserve">Okensko polico vgradimo tako, da odvaja meteorno vodo stran od okna. Naklon okenske police naj bi bil 3° od 5° navzven, odmik odkapnega nosu od fasade pa mora biti 30 mm do 50 mm. Stranski priključek police mora bite tesnjen proti fasadi in odvajati vodo stran od zidu. </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</si>
  <si>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skladnosti). 
</t>
  </si>
  <si>
    <t>Fasadna okn in zunanja vrata</t>
  </si>
  <si>
    <t xml:space="preserve">Med fasadna okna štejemo eno- in večkrilna okna, francoska okna, balkonska vrata, panoramske stene in sestavljene elemente ter druge izvedenke zasteklitev, kot so vrtljiva okna in zložljiva okna. 
Podrobnejša definicija je v standardu SIST EN 14351-1: 2006. 
</t>
  </si>
  <si>
    <t>Okna morajo biti konstruirana tako, da so vse deklarirane lastnosti trajne. To je eksplicitno zajeto v oznaki CE. Ustrezno teži proizvoda mora biti dimenzionirano tudi okovje. Proizvajalec mora pri načrtovanju proizvoda upoštevati sistemske omejitve. To še posebej velja za panoramske stene. Priporočljivo je, da se pri izbiri konkretnih oken zahteva dokazilo o tem, da okna in panoramske stene ne presegajo največje dovoljene velikosti. Izpolnjevanje te zahteve je mogoče dokazati recimo s sistemskim katalogom dimenzij</t>
  </si>
  <si>
    <t>Notranja vrata</t>
  </si>
  <si>
    <t xml:space="preserve">Zahteve za notranja vrata v stanovanju morajo ustrezati projektnim zahtevam. Posebnih zakonodajnih zahtev, razen zahtev za velikost svetle odprtine vrat, ni. Splošne zahteve za vhodna vrata v stanovanja so v tabeli.
</t>
  </si>
  <si>
    <t>Poleg tega morajo vrata v stanovanje, če ni drugih namenskih tehničnih ukrepov, omogočati vizualni nadzor prostora pred vrati. 
Za notranja vrata v stanovanju ni dodatnih zahtev</t>
  </si>
  <si>
    <t>Za stanovanjsko gradnjo Pravilnik o minimalnih tehničnih zahtevah za graditev stanovanjskih stavb v pogojih predpisuje minimalne svetle odprtine vrat (praviloma 80 cm x 208 cm), ki morajo biti upoštevane že v projektu.</t>
  </si>
  <si>
    <t xml:space="preserve">Zahteve za požarna vrata so kumulativne z zahtevami za notranja oziroma zunanja vrata. Dodatne zahteve, ki se nanašajo na požar: 
</t>
  </si>
  <si>
    <t>Opomba: v projektni dokumentaciji ni vedno konkretnih navedb, temveč so navedbe zapisane recimo kot El 30 CS. Take navedbe je treba razčistiti s projektantom, navadno pa oznaka S pomeni zahtevo za dimotesnost pri ambientalnih pogojih, oznaka C pa zahtevo po samozapiranju.</t>
  </si>
  <si>
    <t>Preverjanje konstrukcij</t>
  </si>
  <si>
    <t>Zidne odprtine morajo biti ustrezno velike, ravne in pravokotne oziroma ustrezne oblike. Odstopanje od zahtevanih mer odprtin (DIN 18202):</t>
  </si>
  <si>
    <t>Konstrukcije morajo biti primerno suhe, da ne pride do čezmernega navlaževanja lesenih delov elementov oziroma da je zagotovljen oprijem tesnilnih mas na konstrukcije (zidove, tla).</t>
  </si>
  <si>
    <t>Splošni videz</t>
  </si>
  <si>
    <t>Delovanje vgrajenih elementov mora biti popolno, nemoteno. Zahtevane sile in navori pri uporabi oken in vrat morajo biti zanemarljivi. Po potrebi je treba nastaviti okovje, ki pa ne sme biti nastavljeno v skrajne pozicije (sicer kasnejša kompenzacija ni več mogoča). Odmik od nevtralne (sredinske) lege sme biti približno ¼ hoda okovja. Pri grobi uporabi (vendar ne zlorabi) recimo loputanje z vrati – ne sme priti do bistvenih premikov ali kakršnihkoli poškodb vrat.</t>
  </si>
  <si>
    <t xml:space="preserve">Okna in vrata morajo biti brez vidnih poškodb, stekla na notranji strani ne smejo imeti napak ali sledov umazanije. 
Vgraditi je treba prava okna in vrata na pravo mesto (glede na konkretne zahteve projekta).
</t>
  </si>
  <si>
    <t>Tolerance mer</t>
  </si>
  <si>
    <r>
      <rPr>
        <i/>
        <sz val="10"/>
        <rFont val="Verdana"/>
        <family val="2"/>
        <charset val="238"/>
      </rPr>
      <t xml:space="preserve">Okna: </t>
    </r>
    <r>
      <rPr>
        <sz val="10"/>
        <rFont val="Verdana"/>
        <family val="2"/>
        <charset val="238"/>
      </rPr>
      <t>tolerance mer so zagotovljene s tolerancami mer izdelka. Pravokotnost vgradnje preverjamo z diagonalnimi merami, dovoljeno odstopanje je ± 5 mm. Odstopanje od navpične vgradnje ni dopustno, preverja se z mirovanjem odprtega krila v katerikoli legi</t>
    </r>
  </si>
  <si>
    <r>
      <rPr>
        <i/>
        <sz val="10"/>
        <rFont val="Verdana"/>
        <family val="2"/>
        <charset val="238"/>
      </rPr>
      <t xml:space="preserve">Vrata: </t>
    </r>
    <r>
      <rPr>
        <sz val="10"/>
        <rFont val="Verdana"/>
        <family val="2"/>
        <charset val="238"/>
      </rPr>
      <t>Podboji morajo biti vgrajeni navpično, odstopanje od navpične smeri ni dovoljeno. Podboji morajo biti ravni. Paralelnost obeh strani podboja mora zagotavljati povsem nemoteno zapiranje in odpiranje vrat ter enakomerno naleganje tesnila na vratno krilo. Pozicija praga 9 mora biti nameščena s toleranco – 1 mm/+ 0 mm – prag ne sme segati čez rob podboja in ne sme biti umaknjen od roba podboja več kot 1 mm.</t>
    </r>
  </si>
  <si>
    <r>
      <rPr>
        <i/>
        <sz val="10"/>
        <rFont val="Verdana"/>
        <family val="2"/>
        <charset val="238"/>
      </rPr>
      <t>Druge zahteve:</t>
    </r>
    <r>
      <rPr>
        <sz val="10"/>
        <rFont val="Verdana"/>
        <family val="2"/>
        <charset val="238"/>
      </rPr>
      <t xml:space="preserve"> zapolnjenost reže z montažno peno mora biti popolna – okna morajo biti vgrajena zrakotesno in zagotavljati zahtevano raven zvočne zaščite. Sidranje oken mora biti dovolj pogosto. Pri unikatnih rešitvah (okenskih sten – sistemi oken s površino &gt; 9 m2), ki so sestavljene na gradbišču, morajo te zagotavljati tudi vodotesnost. </t>
    </r>
  </si>
  <si>
    <t>Vsa okna, balkonska vrata in stene morajo biti opremljene v vrtljivo nagibnim okovjem ki omogoča odpiranja, zahtevana v shemah mizarskih izdelkov. Odpiranje okoli horizontalne osi naj bo večstopenjsko (minikip). Pololive iz barvanega aluminija (RAL 9001).</t>
  </si>
  <si>
    <t>B.14.1.</t>
  </si>
  <si>
    <t>Izdelava, dobava in montaža finaliziranega stavbnega pohištva, izdelanega po zgoraj in v nadaljevanju navedenih splošnih in posebnih določilih.</t>
  </si>
  <si>
    <t>Velikost stavbnega pohištva je prilagoditi dejanski zidarski odprtini mere.</t>
  </si>
  <si>
    <t>ZUNANJE STENE</t>
  </si>
  <si>
    <t>B.14.1.1.</t>
  </si>
  <si>
    <t>* tesnilo, stenski blažilnik</t>
  </si>
  <si>
    <t>B.14.1.2.</t>
  </si>
  <si>
    <t>B.14.1.4.</t>
  </si>
  <si>
    <t>B.14.1.5.</t>
  </si>
  <si>
    <t>B.14.1.6.</t>
  </si>
  <si>
    <t>B.14.1.7.</t>
  </si>
  <si>
    <t>lokacija: pritličje</t>
  </si>
  <si>
    <t>Vse zasteklitve morajo biti izdelane v skladu z opisi, načrti in shemami. Uporabiti je treba sistemske rešitve proizvajalcev. Tehnološke risbe za proizvodnjo mora izvajalec del izdelati v skladu s projektno dokumentacijo. Tehnološke risbe in projektno dokumentacijo z detajli mora pregledati in s podpisom potrditi projektant in nadzornik. Izvajalec je dolžan poskrbeti za to, da so upoštevani vsi grafični in tekstualni deli projekta.</t>
  </si>
  <si>
    <t>V postavkah je potrebno zajeti ves potrebni pritrdilni in tesnilni material, alu profile za pritrditev stekla na steno in okovje vrat.</t>
  </si>
  <si>
    <t>STEKLENA NOTRANJA VRATA IN STENE</t>
  </si>
  <si>
    <t>Izdelava, dobava in montaža finaliziranih steklenih vrat v stekleni steni, izdelanih po zgoraj navedenih splošnih in posebnih določilih.</t>
  </si>
  <si>
    <t>B.15.1.</t>
  </si>
  <si>
    <t>B.15.2.</t>
  </si>
  <si>
    <t>lokacija: nadstropje</t>
  </si>
  <si>
    <t>lokacija: pritličje, nadstropje</t>
  </si>
  <si>
    <t>enota</t>
  </si>
  <si>
    <t>OBRTNIŠKA DELA</t>
  </si>
  <si>
    <t>Mizarska dela - Notranja vrata</t>
  </si>
  <si>
    <t>Opis</t>
  </si>
  <si>
    <t>skupaj €</t>
  </si>
  <si>
    <t>VRATA:</t>
  </si>
  <si>
    <t xml:space="preserve"> #  izvajalec mora predhodno predstaviti materiale, obdelave v obliki vzorcev in detajle vgradnje in ostale tehnične rešitve za vgradnjo v obliki tehničnega izvedbenega elaborata. Projektant ter nadzornik pred pričetkom del ta elaborat odobrita,</t>
  </si>
  <si>
    <t xml:space="preserve"> #  izvajalec je dolžan izdelati protokol odpiranja vrat s sistemskimi ključi in ga uskladiti z naročnikom. S sistemskim ključem se opremijo vsa notranja vrata skupne rabe (hodniki) ter vhodna vrata posameznega objekta. Za vsako stanovanje se dobavijo po trije kompleti tega ključa ter po trije izvodi posameznega vhoda za naročnika.</t>
  </si>
  <si>
    <t xml:space="preserve"> #  podboj in vratno krilo kopalniških vrat morata biti spodaj zaščitena proti prodiranju vlage. Vrata kopalnic in WC-jev je opremiti s kopalniškimi ključavnicami, katere je možno iz zunanje strani odpreti brez uporabe ključa</t>
  </si>
  <si>
    <t xml:space="preserve"> #  pri pozicijah kjer je navedena rešetka je potrebno upoštevati vgradnjo alu prezračevalne rešetke bele barve velikosti po projektu strojnih instalacij skupaj z izvedbo izreza</t>
  </si>
  <si>
    <t xml:space="preserve"> #  mizarske mere so okvirne in jih je potrebno preveriti na gradbišču.  V primeru kasnejših prilagoditev ali napačne dimenzije zidarske mere je potrebno v ponudbi vključiti izsekavanje stene oz. kakršnekoli druge prilagoditve</t>
  </si>
  <si>
    <t xml:space="preserve"> #  pred predajo ponudbe mora izvajalec ponovno preveriti požarno in zvočno izolativnost usklajeno s Študijo požarne varnosti ter Pravilnikom o zvočni zaščiti stavb - stanovanjska gradnja</t>
  </si>
  <si>
    <t xml:space="preserve"> #  standardno brazdano vratno krilo s sredico iz perforirane iverke (iverokal), masivni okvir vrat z možnostjo krajšanja krila do 5 cm, zaobljen rob brez prekinitve. Površinska obdelava "Beli lak". Vratno krilo  opremljeno z visokimi nasadili in s kljuko po izboru projektanta in naročnika ter ključavnico z navadnim ključem in ločenimi rozetami. </t>
  </si>
  <si>
    <t xml:space="preserve"> #  suhomontažni podboj s sredico iz masivne iverke poravnan s steno, zaobljen rob podboja in obloge, vgradnja vratnega krila poravnano s steno na hodniku. Površinska obdelava "Beli lak". Podboj  opremljen s tesnilom, vstavljenim v rego brazde. Vsa vrata je opremiti s stenskimi ali talnimi odbojniki.</t>
  </si>
  <si>
    <t>•     v primerih, ko prej navedeno steklo ne zadošča svojemu namenu, mora izvajalec na to opozoriti naročnika in predlagati ustrezno varnostno steklo,</t>
  </si>
  <si>
    <t>Odbojniki za vrata v kopalnici:</t>
  </si>
  <si>
    <t>Preprečeno mora biti udarjanje vratnega krila ali kljuke v stene, v katerekoli vgrajene elemente (npr. radiator, cevi, straniščna školjka ipd.) ter v opremo (npr. najemnikovo pohištvo, pralni stroj ipd.).</t>
  </si>
  <si>
    <t>Zahteve in omejitve:</t>
  </si>
  <si>
    <t xml:space="preserve">•     naročnik ne dovoli vrtanja v tla za namestitev talnih odbojnikov (ker se s tem prevrta zaščita pred širjenjem vlage), </t>
  </si>
  <si>
    <t>•     kjer je to mogoče, mora izvajalec vgraditi stenski vratni odbojnik, ki naj bo privijačen v podlago,</t>
  </si>
  <si>
    <t>•     samo izjemoma (ko ni drugih možnosti) je dopustna vgradnja samolepilnih odbojnikov.</t>
  </si>
  <si>
    <t>•     vse iz splošnih in posebnih določil za vse vrste del,</t>
  </si>
  <si>
    <t>•     delo in material za morebitna odstopanja dejanske površine vratnega krila do ± 5% od predvidene.</t>
  </si>
  <si>
    <t xml:space="preserve">Dela morajo biti izvedena kakovostno in vestno. Uporabljati se smejo samo materiali, ki so trajni, in na način in v količinah, kot je zanje predvideno. Presežek materialov (PU-pena) je treba ravno obrezati, preveriti je tudi treba polno zapolnjenost pene. 
Dovoljena je le uporaba ustreznih materialov: podložke iz trajnega materiala (ne lesa), pri požarnih vratih mora biti uporabljena požarna PU pena, obvezno mora biti nameščeno samozapiralo (pozor: neizpolnjevanje zadnjih dveh zahtev pomeni neveljavno izjavo o lastnostih). 
</t>
  </si>
  <si>
    <t xml:space="preserve">Zahteve za notranja vrata v stanovanju morajo ustrezati projektnim zahtevam. Posebnih zakonodajnih zahtev, razen zahtev za velikost svetle odprtine vrat, ni. 
</t>
  </si>
  <si>
    <t>Vrata morajo biti konstruirana tako, da so vse deklarirane lastnosti trajne. Ustrezno teži proizvoda mora biti dimenzionirano tudi okovje. Proizvajalec mora pri načrtovanju proizvoda upoštevati sistemske omejitve. Priporočljivo je, da se pri izbiri konkretnih vrat zahteva dokazilo o tem, da vratna krila ne presegajo največje dovoljene velikosti oz. teže. Izpolnjevanje te zahteve je mogoče dokazati recimo s sistemskim katalogom dimenzij oz. tež.</t>
  </si>
  <si>
    <r>
      <rPr>
        <i/>
        <sz val="10"/>
        <rFont val="Verdana"/>
        <family val="2"/>
        <charset val="238"/>
      </rPr>
      <t>Druge zahteve:</t>
    </r>
    <r>
      <rPr>
        <sz val="10"/>
        <rFont val="Verdana"/>
        <family val="2"/>
        <charset val="238"/>
      </rPr>
      <t xml:space="preserve"> zapolnjenost reže z montažno peno mora biti popolna – vrata morajo zagotavljati zahtevano raven zvočne zaščite. </t>
    </r>
  </si>
  <si>
    <t>Posebne zahteve - splošna tehnična določila za notranja vrata:</t>
  </si>
  <si>
    <t xml:space="preserve"> #  drsna vrata z odpiranjem v steno je opremiti s standardnimi nosilnimi vodili ter talnim vodenjem. Krila nebrazdana z utorom za talno vodenje. Kaseta za vgradnjo v mavčnokartonsko steno, not npr. Orchidea. Ovalno prijemalo za lesena vrata, eloksirano.</t>
  </si>
  <si>
    <t># Vrata morajo biti konstruirana tako, da so vse deklarirane lastnosti trajne. Ustrezno teži proizvoda mora biti dimenzionirano tudi okovje. Proizvajalec mora pri načrtovanju proizvoda upoštevati sistemske omejitve. Po izbiri konkretnih vrat izvajalec del v sklopu tehnološkega elaborata predloži dokazilo o tem, da vratna krila ne presegajo največje dovoljene velikosti oz. teže, za katero je deklarirano izbrano okovje. Izpolnjevanje te zahteve je mogoče dokazati recimo s sistemskim katalogom nosilnosti okovja. Po potrebi se namestijo trojna nasadila.</t>
  </si>
  <si>
    <t>LESENA NOTRANJA VRATA</t>
  </si>
  <si>
    <t>Izdelava, dobava in montaža finaliziranih vrat, izdelanih po zgoraj navedenih splošnih in posebnih določilih.</t>
  </si>
  <si>
    <t>B.16.1.</t>
  </si>
  <si>
    <t>B.16.2.</t>
  </si>
  <si>
    <t>MIZARSKA DELA SKUPAJ:</t>
  </si>
  <si>
    <t>FINALNE TALNE OBLOGE (lesene, tekstilne, PVC, laminati)</t>
  </si>
  <si>
    <t>Po izdelavi nove podlage (npr. cementni estrih) je obvezen pregled in prevzem podlage.
Pregled in prevzem opravita izvajalec ter njegov podizvajalec za talne obloge, o čemer sestavita zapisnik oz. ugotovitve vpišeta v gradbeni dnevnik.</t>
  </si>
  <si>
    <t>Podlaga mora zadoščati naslednjim zahtevam:</t>
  </si>
  <si>
    <t>• geometrijske karakteristike morajo biti znotraj dopustnih toleranc (glej splošna določila za vse vrste del),
• višina podlage mora biti takšna, da bo dokončana talna obloga po vgraditvi na predpisani višini,
• če ni v nadaljevanju navedeno drugače, mora vsebnost preostale vlage biti nižja ali enaka (i) 2 CM% pri cementnih estrihih (merjeno po karbidni metodi) 
• ne sme imeti nekontroliranih razpok in odkruškov ipd., na površini ne sme biti slabo vezanih delcev,
• površina mora biti čista, brez ostankov mavca, ometa, barve, olja ali voska.</t>
  </si>
  <si>
    <t>V primeru ugotovljenih odstopanj glede na zgornje zahteve mora izvajalec s korektivnimi ukrepi doseči, da bodo zahteve izpolnjene. Ti korektivni ukrepi so lahko:</t>
  </si>
  <si>
    <t>• brušenje površine (za odstranitev slabo vezanih delcev na površini in/ali za izravnavo površine),
• predpremaz površine za utrditev drobljivih estrihov,
• vezni predpremaz za izboljšanje oprijemljivosti pred nanašanjem naslednjih slojev,
• sanacija nekontroliranih razpok v estrihu,
•  sanacija odkruškov v podlagi,
• izravnava podlage z izravnalnimi masami,
• naravno sušenje ali prisilno razvlaževanje,
• čiščenje-odstranitev ostankov nedopustnih materialov s površine.</t>
  </si>
  <si>
    <t>• vse iz splošnih določil za vse vrste del,
• predhodni pregled in prevzem podlage v skladu z zahtevami iz teh »posebnih določil«,
• morebitno potrebni korektivni ukrepi za doseganje predpisanih zahtev, kot je določeno v teh »posebnih določilih«,
• ne glede na namembnost, velikost in lokacijo prostora, odstranitev viška nameščenega ločitvenega traku (iz materiala, ki duši prenos udarnega zvoka) debeline do 1 cm,  položenega ob izvedbi estrihov,
• izdelava vseh vrst dilatacij, kjer so potrebne oz. izvedene v podlagi,
• stenske obrobe oz. zaključne letve (če ni v popisu del določeno drugače),
• zaščitni premaz površine poda iz umetnih mas po dokončani vgradnji,
• tesnjenje ali primerna obdelava stikov z ostalimi elementi, vse potrebne obdelave ob prebojih in podobno,
• razne zaključne letve po izboru naročnika (če ni v popisu del določeno drugače),
• razne oteževalne okoliščine in dodatki se upoštevajo v enotnih cenah in se ne obračunajo v količinah, razen če je v opisu postavke drugače navedeno</t>
  </si>
  <si>
    <r>
      <rPr>
        <sz val="10"/>
        <rFont val="Verdana"/>
        <family val="2"/>
        <charset val="238"/>
      </rPr>
      <t xml:space="preserve"># </t>
    </r>
    <r>
      <rPr>
        <u/>
        <sz val="10"/>
        <rFont val="Verdana"/>
        <family val="2"/>
        <charset val="238"/>
      </rPr>
      <t>Nakloni</t>
    </r>
    <r>
      <rPr>
        <sz val="10"/>
        <rFont val="Verdana"/>
        <family val="2"/>
        <charset val="238"/>
      </rPr>
      <t>: nadomestilo za izvedbo tlakarskih del na obstoječ naklon podlage do 5 %  od vodoravnosti ne bo posebej priznano in ga je vračunati v ceno po enoti mere (c.e.m.). V c.e.m. izvedbe  je vkalkulirati tudi obdelavo morebitnih muld in grebenov.</t>
    </r>
  </si>
  <si>
    <r>
      <rPr>
        <sz val="10"/>
        <rFont val="Verdana"/>
        <family val="2"/>
        <charset val="238"/>
      </rPr>
      <t xml:space="preserve"># </t>
    </r>
    <r>
      <rPr>
        <u/>
        <sz val="10"/>
        <rFont val="Verdana"/>
        <family val="2"/>
        <charset val="238"/>
      </rPr>
      <t>Zapolnitev pokrovov</t>
    </r>
    <r>
      <rPr>
        <sz val="10"/>
        <rFont val="Verdana"/>
        <family val="2"/>
        <charset val="238"/>
      </rPr>
      <t xml:space="preserve">: Zapolnitev vgradnih elementov (npr. pokrovi jaškov) z talno oblogo istočasno z izvedbo obodnih površin, je vkalkulirati v c.e.m. izvedbe tlakarskih del. </t>
    </r>
  </si>
  <si>
    <t>• SIST EN 13488: mozaični parketni elementi,
• SIST EN 13489: večslojni parket,
• SIST EN 14041, SIST EN 685, SIST-TS CEN/TS 14472-1,2,3,4: netekstilne, tekstilne in laminatne talne obloge.</t>
  </si>
  <si>
    <t>Lastnosti talnih oblog:</t>
  </si>
  <si>
    <r>
      <rPr>
        <b/>
        <sz val="10"/>
        <rFont val="Verdana"/>
        <family val="2"/>
        <charset val="238"/>
      </rPr>
      <t>Lesene talne obloge</t>
    </r>
    <r>
      <rPr>
        <sz val="10"/>
        <rFont val="Verdana"/>
        <family val="2"/>
        <charset val="238"/>
      </rPr>
      <t xml:space="preserve"> morajo ustrezati standardu SIST EN 14342 </t>
    </r>
    <r>
      <rPr>
        <i/>
        <sz val="10"/>
        <rFont val="Verdana"/>
        <family val="2"/>
        <charset val="238"/>
      </rPr>
      <t>Lesene talne obloge – Lastnosti, ovrednotenje skladnosti in označevanje</t>
    </r>
    <r>
      <rPr>
        <sz val="10"/>
        <rFont val="Verdana"/>
        <family val="2"/>
        <charset val="238"/>
      </rPr>
      <t>. Omenjeni standard navaja lastnosti na gotovem podu, ki vključuje tudi lepilo in površinsko zaščito. Harmonizirani standard se sklicuje tudi druge standarde za lesene obloge:</t>
    </r>
  </si>
  <si>
    <t xml:space="preserve">• EN 13226 – Masivni parketni elementi s peresom in/ali utorom, 
• EN 13227 – Lamelirani parketni elementi iz masivnega lesa, 
• EN 13228 – Masivne lesene talne obloge vključno s kockami, 
• EN 13488 – Mozaični parketni elementi, 
• EN 13489 – Večslojni parketni elementi, 
• EN 13629 – Masivne sestavljene talne plošče iz lesa listavcev
• EN 13990 – Masivne talne plošče iz lesa iglavcev. </t>
  </si>
  <si>
    <r>
      <rPr>
        <b/>
        <sz val="10"/>
        <rFont val="Verdana"/>
        <family val="2"/>
        <charset val="238"/>
      </rPr>
      <t>Netekstilne, tekstilne in laminirane (plastene) talne obloge</t>
    </r>
    <r>
      <rPr>
        <sz val="10"/>
        <rFont val="Verdana"/>
        <family val="2"/>
        <charset val="238"/>
      </rPr>
      <t xml:space="preserve">;  vse druge talne obloge morajo ustrezati standardu SIST EN 14041: 2004 </t>
    </r>
    <r>
      <rPr>
        <i/>
        <sz val="10"/>
        <rFont val="Verdana"/>
        <family val="2"/>
        <charset val="238"/>
      </rPr>
      <t xml:space="preserve">Netekstile, tekstilne in laminirane (plastene) talne obloge – Lastnosti, ovrednotenje skladnosti in označevanje. </t>
    </r>
    <r>
      <rPr>
        <sz val="10"/>
        <rFont val="Verdana"/>
        <family val="2"/>
        <charset val="238"/>
      </rPr>
      <t>Standard zajema:</t>
    </r>
  </si>
  <si>
    <t>• netekstilne talne obloge, izdelane iz plastike, linoleja, plute ali gume (izvzete so prosto položene obloge);
• tekstilne obloge (izvzete so prosto položene obloge in preproge);
• laminatne talne obloge, talne plošče za prosto polaganje</t>
  </si>
  <si>
    <t>Harmonizirani standard se sklicuje tudi druge standarde za talne obloge:</t>
  </si>
  <si>
    <t xml:space="preserve">EN 548 –   Netekstilne talne obloge – Specifikacija za linolej brez vzorca in z vzorcem, 
EN 649 –   Netekstilne talne obloge – Homogene in heterogene polivinilkloridne talne obloge -
  Specifikacija 
EN 651 –   Netekstilne talne obloge – Polivinilkloridne talne obloge s penast o plastjo – 
  Specifikacija 
EN 652 –   Netekstilne talne obloge – Polivinilkloridne talne obloge s hrbtiščem na osnovi plute -
   Specifikacija 
EN 653 –   Netekstilne talne obloge – Penjene polivinilkloridne talne obloge – Specifikacija 
EN 654 –   Netekstilne talne obloge – Delno upogibljive polivinilkloridne plošče – Specifikacija 
EN 687 –   Netekstilne talne obloge – Specifikacija linoleja na plutinem hrbtišču brez 
  dekorativnega vzorca in z njim 
EN 1816 –  Netekstilne talne obloge – Specifikacija homogenih in heterogenih gladkih gumenih  talnih oblog spenastim hrbtiščem 
EN 1817 –  Netekstilne talne obloge – Specifikacija homogenih in heterogenih gladkih gumenih  talnih oblog 
EN 12199 –  Netekstilne talne obloge – Specifikacija homogenih in heterogenih reliefnih gumenih  talnih oblog 
EN 13329 –  Laminatne talne obloge – Elementi z zunanjo plastjo na osnovi aminoplastičnih 
   termostabilnih smol – Specifikacije, zahteve in preskusne metode 
EN 13553 –  Netekstilne talne obloge – Polivinilkloridne talne obloge za uporabo na izjemno  vlažnih površinah – Specifikacija 
SIST EN 15468:2008 – Laminatne talne obloge – Elementi z direktnim nanosom potiska in sloja iz umetne smole – Specifikacije, zahteve in preskusne metode. </t>
  </si>
  <si>
    <t>B.17.1</t>
  </si>
  <si>
    <t>B.17.1.1</t>
  </si>
  <si>
    <t>B.17.9.</t>
  </si>
  <si>
    <t>B.17.9.1.</t>
  </si>
  <si>
    <r>
      <rPr>
        <sz val="10"/>
        <rFont val="Verdana"/>
        <family val="2"/>
        <charset val="238"/>
      </rPr>
      <t>Dobava in vgradnja</t>
    </r>
    <r>
      <rPr>
        <b/>
        <sz val="10"/>
        <rFont val="Verdana"/>
        <family val="2"/>
        <charset val="238"/>
      </rPr>
      <t xml:space="preserve"> pokrivnih / zaključnih profilov</t>
    </r>
    <r>
      <rPr>
        <sz val="10"/>
        <rFont val="Verdana"/>
        <family val="2"/>
        <charset val="238"/>
      </rPr>
      <t xml:space="preserve">: </t>
    </r>
  </si>
  <si>
    <t>B.17.9.1.1.</t>
  </si>
  <si>
    <r>
      <rPr>
        <sz val="10"/>
        <rFont val="Verdana"/>
        <family val="2"/>
        <charset val="238"/>
      </rPr>
      <t xml:space="preserve">Pokrivni / zaključni </t>
    </r>
    <r>
      <rPr>
        <b/>
        <sz val="10"/>
        <rFont val="Verdana"/>
        <family val="2"/>
        <charset val="238"/>
      </rPr>
      <t>profil 31 do 50 mm</t>
    </r>
  </si>
  <si>
    <t># ob stikih z drugo talno oblogo, na dilataciji, itd. (po posebnem naročilu)</t>
  </si>
  <si>
    <t>STENE, PREDZIDNE OBLOGE, SPUŠČENI STROPOVI</t>
  </si>
  <si>
    <t>Način vgradnje ter namen uporabe materiala mora biti skladen z navodili oz. priporočili proizvajalca SUHOMONTAŽNEGA sistema. Če ni v posameznih postavkah določeno drugače, je v cenah po e.m. zajeti:</t>
  </si>
  <si>
    <t xml:space="preserve">•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Vodja projekta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t>
  </si>
  <si>
    <t xml:space="preserve">•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
</t>
  </si>
  <si>
    <t xml:space="preserve">•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
</t>
  </si>
  <si>
    <t xml:space="preserve">Pred vgrajevanjem morajo biti konstrukcije dovolj suhe, da ne pride do čezmernega navlaževanja elementov iz mavca.
</t>
  </si>
  <si>
    <t xml:space="preserve">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t>
  </si>
  <si>
    <t xml:space="preserve">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</si>
  <si>
    <t xml:space="preserve">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
</t>
  </si>
  <si>
    <t>Nenosilne predelne stene</t>
  </si>
  <si>
    <t xml:space="preserve">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
</t>
  </si>
  <si>
    <t>Viseči stropovi</t>
  </si>
  <si>
    <t xml:space="preserve">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</si>
  <si>
    <t>Videz površine</t>
  </si>
  <si>
    <t>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t>
  </si>
  <si>
    <t>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t>
  </si>
  <si>
    <t>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izkljucen.</t>
  </si>
  <si>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t>
  </si>
  <si>
    <t>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</si>
  <si>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t>Dopustna odstopanja po standardu SIST EN 15303-1</t>
  </si>
  <si>
    <t>Tehnološki elaborat mora izvajalec del pripraviti pred začetkom fasaderskih del. Namen elaborata je določanje osnovnih pogojev za izvedbo del in kontrolnih postopkov med izvajanjem del in po njem. Tehnološki elaborat mora imeti poglavja:</t>
  </si>
  <si>
    <t>Pridobitev izjav o lastnostih za:</t>
  </si>
  <si>
    <t># stabilnost stenskih konstrukcij</t>
  </si>
  <si>
    <t># zahtevano požarno odpornost stenskih konstrukcij</t>
  </si>
  <si>
    <t># zahtevano dušenje zvoka (Rw) stenskih konstrukcij</t>
  </si>
  <si>
    <t>Sledeče storitve je (v kolikor ni v posamezni postavki določeno drugače) potrebno vklakulirati v cene za enoto mere:</t>
  </si>
  <si>
    <t xml:space="preserve">#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t>
  </si>
  <si>
    <t xml:space="preserve"># delo do višine 3,2 m, če višina ni podana posebej
# Delovni odri (na primer stojišča, lestve) za podano delovno višino, vključno z dodatkom za transport materialov na to višino in ostale oteževalne okoliščine
#Pri stenskih konstrukcijah in oblogah; izdelava oziroma zapiranje odprtin do velikosti 0,01 m2 
# Izvedba togega priključka profilov s pomočjo tesnilnega traku na stene, strop in tla 
# Bandažiranje in glajenje stikov mavčnih plošč in pritrdilnih elementov se izvaja do druge stopnje kvalitete (K2) obdelave sten. 
# Pri izvedbah kotov in vogalov se upošteva uporaba bandažnih trakov iz papirja ali steklenega voala 
# Izravnava neravnin v podlagi do velikosti 20 mm pri izvedbi stenskih oblog 
# Postavitev sten v dveh ali več delovnih korakih </t>
  </si>
  <si>
    <t># Delovne prekinitve za instalacijska dela po oblaganju ene strani so vključena v osnovno ceno .</t>
  </si>
  <si>
    <t># Zaščito oken, vrat, polic in podobnega pred onesnaženjem med izvedbo SM del je vkalkulirati v c.e.m..</t>
  </si>
  <si>
    <r>
      <rPr>
        <b/>
        <sz val="10"/>
        <rFont val="Verdana"/>
        <family val="2"/>
        <charset val="238"/>
      </rPr>
      <t xml:space="preserve">Odbitek za odprtine: </t>
    </r>
    <r>
      <rPr>
        <sz val="10"/>
        <rFont val="Verdana"/>
        <family val="2"/>
        <charset val="238"/>
      </rPr>
      <t xml:space="preserve">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r>
  </si>
  <si>
    <t xml:space="preserve">B.18.1 </t>
  </si>
  <si>
    <t>Predelne stene iz mavčnih plošč</t>
  </si>
  <si>
    <t>Kovinska podkonstrukcija</t>
  </si>
  <si>
    <t xml:space="preserve">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t>
  </si>
  <si>
    <r>
      <rPr>
        <u/>
        <sz val="10"/>
        <rFont val="Verdana"/>
        <family val="2"/>
        <charset val="238"/>
      </rPr>
      <t xml:space="preserve">Priključke na stene, stropove in tla </t>
    </r>
    <r>
      <rPr>
        <sz val="10"/>
        <rFont val="Verdana"/>
        <family val="2"/>
        <charset val="238"/>
      </rPr>
      <t xml:space="preserve">je potrebno izvesti s pomočjo tesnilnih trakov. Iz filca enostransko lepljiv, debeline 5 mm, penasti trak enostransko lepljiv, debelina ca. 3,5 mm, trak iz mineralnih vlaken ali iz steklenih vlaken debeline cca. 8 mm. </t>
    </r>
  </si>
  <si>
    <r>
      <rPr>
        <u/>
        <sz val="10"/>
        <rFont val="Verdana"/>
        <family val="2"/>
        <charset val="238"/>
      </rPr>
      <t>Izolacijski sloj</t>
    </r>
    <r>
      <rPr>
        <sz val="10"/>
        <rFont val="Verdana"/>
        <family val="2"/>
        <charset val="238"/>
      </rPr>
      <t>: Če ni drugih navedb je potrebno vložiti 5 cm sloj mineralne volne in to vkalkulirati v ceno e.m.. Sloj izolacije je potrebno vložiti po celi površini in jo zavarovati proti drsenju navzdol.</t>
    </r>
  </si>
  <si>
    <r>
      <rPr>
        <u/>
        <sz val="10"/>
        <rFont val="Verdana"/>
        <family val="2"/>
        <charset val="238"/>
      </rPr>
      <t>Obdelava površine</t>
    </r>
    <r>
      <rPr>
        <sz val="10"/>
        <rFont val="Verdana"/>
        <family val="2"/>
        <charset val="238"/>
      </rPr>
      <t>: Površino je potrebno sfugirati in zagladiti v skladu s stopnjo kakovosti Q3, kjer je predvidena slikarska obdelava in Q2, kjer se lepijo keramične ploščice. Uporaba in vrsta bandažnih trakov je odvisna od sistema fug. Pri izstopajočih elementih je potrebno vgraditi zaščitne kotnike.</t>
    </r>
  </si>
  <si>
    <t>Pri dvoslojnem oplaščenju sten je potrebno vse fuge in stike plošč prvega sloja zakitati (ni potrebna vgradnja traku).</t>
  </si>
  <si>
    <r>
      <rPr>
        <u/>
        <sz val="10"/>
        <rFont val="Verdana"/>
        <family val="2"/>
        <charset val="238"/>
      </rPr>
      <t>Kratica CW</t>
    </r>
    <r>
      <rPr>
        <sz val="10"/>
        <rFont val="Verdana"/>
        <family val="2"/>
        <charset val="238"/>
      </rPr>
      <t>: kratica CW se uporablja pri predelnih stenah s kovinsko podkonstrukcijo in označuje C – stenske profile. Navedene vrednosti pomenijo višino C profila in celotno debelino predelne stene</t>
    </r>
  </si>
  <si>
    <t>B.18.1.1</t>
  </si>
  <si>
    <r>
      <rPr>
        <sz val="10"/>
        <rFont val="Verdana"/>
        <family val="2"/>
        <charset val="238"/>
      </rPr>
      <t xml:space="preserve">Pregradna stena, </t>
    </r>
    <r>
      <rPr>
        <b/>
        <sz val="10"/>
        <rFont val="Verdana"/>
        <family val="2"/>
        <charset val="238"/>
      </rPr>
      <t>enojna podkonstrukcija</t>
    </r>
    <r>
      <rPr>
        <sz val="10"/>
        <rFont val="Verdana"/>
        <family val="2"/>
        <charset val="238"/>
      </rPr>
      <t xml:space="preserve">, obojestransko obložena z mavčnimi ploščami (GKB, GKW, GKF) nenosilna in neprestavljiva, debelina mineralne volne najmanj 5 cm </t>
    </r>
  </si>
  <si>
    <t>B.18.1.1.1</t>
  </si>
  <si>
    <t>B.18.1.1.2</t>
  </si>
  <si>
    <t>B.18.1.2.</t>
  </si>
  <si>
    <t>Prostostoječa stenska obloga (OS), enojna podkonstrukcija, enostranska obloga z mavčno kartonskimi ploščami  (GKB, GKW, GKF) nenosilna in neprestavljiva, prostor med podkonstrukcijo v celoti zapolnjen z mineralno volno</t>
  </si>
  <si>
    <t>B.18.1.2.1.</t>
  </si>
  <si>
    <t>B.18.1.3.</t>
  </si>
  <si>
    <t xml:space="preserve">Stena jaška kot pregradna stena, enojna podkonstrukcija iz CW un UW profilov (deb. pločevina 0,6 mm, enostranska obloga z mavčno kartonskimi ploščami  (GKB, GKW, GKF) nenosilna in neprestavljiva, debelina mineralne volne najmanj 5 cm </t>
  </si>
  <si>
    <t>B.18.2.</t>
  </si>
  <si>
    <t>Stropne in poševne stropne obloge</t>
  </si>
  <si>
    <r>
      <rPr>
        <b/>
        <sz val="10"/>
        <rFont val="Verdana"/>
        <family val="2"/>
        <charset val="238"/>
      </rPr>
      <t>Gradbene odre</t>
    </r>
    <r>
      <rPr>
        <sz val="10"/>
        <rFont val="Verdana"/>
        <family val="2"/>
        <charset val="238"/>
      </rPr>
      <t xml:space="preserve"> do višine 4,0 m je treba vkalkulirati v ceno. Delovna višina se meri od zgornjega roba poda do spodnjega dela stropa na katere se obeša in pritrjuje spuščen strop. </t>
    </r>
  </si>
  <si>
    <r>
      <rPr>
        <b/>
        <sz val="10"/>
        <rFont val="Verdana"/>
        <family val="2"/>
        <charset val="238"/>
      </rPr>
      <t>Višina spuščenega stropa</t>
    </r>
    <r>
      <rPr>
        <sz val="10"/>
        <rFont val="Verdana"/>
        <family val="2"/>
        <charset val="238"/>
      </rPr>
      <t xml:space="preserve"> do 50 cm se obračuna v enotnih cenah za izvedbo.  Višina spuščanja stropa se meri od spodnjega roba nosilnega stropa do spodnjega roba spuščenega stropa. Večje višine spuščenih stropov se obračunajo posebej.</t>
    </r>
  </si>
  <si>
    <r>
      <rPr>
        <sz val="10"/>
        <rFont val="Verdana"/>
        <family val="2"/>
        <charset val="238"/>
      </rPr>
      <t xml:space="preserve">Vidne </t>
    </r>
    <r>
      <rPr>
        <b/>
        <sz val="10"/>
        <rFont val="Verdana"/>
        <family val="2"/>
        <charset val="238"/>
      </rPr>
      <t>stropne  odprtine</t>
    </r>
    <r>
      <rPr>
        <sz val="10"/>
        <rFont val="Verdana"/>
        <family val="2"/>
        <charset val="238"/>
      </rPr>
      <t xml:space="preserve"> ali zapiranje stropnih odprtin do višine 50 cm in iz enakega materiala kot je narejen strop, se dodatno obračunajo v merah odprtine stropa.</t>
    </r>
  </si>
  <si>
    <t>B.18.2.1.</t>
  </si>
  <si>
    <r>
      <rPr>
        <b/>
        <sz val="10"/>
        <rFont val="Verdana"/>
        <family val="2"/>
        <charset val="238"/>
      </rPr>
      <t xml:space="preserve">Vodoravno oblaganje stropa GKB12,5 + letvanje; </t>
    </r>
    <r>
      <rPr>
        <sz val="10"/>
        <rFont val="Verdana"/>
        <family val="2"/>
        <charset val="238"/>
      </rPr>
      <t>Vodoravno oblaganje stropa, enojna obloga iz mavčnih plošč GKB razred A deb. 12,5 mm, vključno s sitemskim letvanjem in vešali proizvajalca</t>
    </r>
  </si>
  <si>
    <t>B.18.2.2.</t>
  </si>
  <si>
    <r>
      <rPr>
        <b/>
        <sz val="10"/>
        <rFont val="Verdana"/>
        <family val="2"/>
        <charset val="238"/>
      </rPr>
      <t xml:space="preserve">Vodoravno oblaganje stropa GKW12,5 + letvanje; </t>
    </r>
    <r>
      <rPr>
        <sz val="10"/>
        <rFont val="Verdana"/>
        <family val="2"/>
        <charset val="238"/>
      </rPr>
      <t>Vodoravno oblaganje stropa, enojna obloga iz vodoodpornih mavčnih plošč GKW razred A deb. 12,5 mm, vključno s sitemskim letvanjem in vešali proizvajalca</t>
    </r>
  </si>
  <si>
    <t>B.18.2.3.</t>
  </si>
  <si>
    <t>B.18.2.6.</t>
  </si>
  <si>
    <r>
      <rPr>
        <sz val="10"/>
        <rFont val="Verdana"/>
        <family val="2"/>
        <charset val="238"/>
      </rPr>
      <t>Dobava in vgradnja sistemskih belih kovinskih</t>
    </r>
    <r>
      <rPr>
        <b/>
        <sz val="10"/>
        <rFont val="Verdana"/>
        <family val="2"/>
        <charset val="238"/>
      </rPr>
      <t xml:space="preserve"> revizijskih vratic proizvajalca SM sistema v instalacijske stene, obloge in stropove</t>
    </r>
  </si>
  <si>
    <t>velikosti 30*30 ali 40*40</t>
  </si>
  <si>
    <t>B.18.2.7.</t>
  </si>
  <si>
    <t>velikosti 50*50 ali 60*60</t>
  </si>
  <si>
    <t>B.18.9.</t>
  </si>
  <si>
    <t>ojačitve, dela nad višino 3,2 m, parne zapore, razni profili, višje obešanje, …..</t>
  </si>
  <si>
    <t>B.18.9.1.</t>
  </si>
  <si>
    <r>
      <rPr>
        <sz val="10"/>
        <rFont val="Verdana"/>
        <family val="2"/>
        <charset val="238"/>
      </rPr>
      <t xml:space="preserve">Doplačilo za </t>
    </r>
    <r>
      <rPr>
        <b/>
        <sz val="10"/>
        <rFont val="Verdana"/>
        <family val="2"/>
        <charset val="238"/>
      </rPr>
      <t>parno zaporo s kaširano Alu folijo</t>
    </r>
    <r>
      <rPr>
        <sz val="10"/>
        <rFont val="Verdana"/>
        <family val="2"/>
        <charset val="238"/>
      </rPr>
      <t xml:space="preserve"> na hrbtni strani plošč</t>
    </r>
  </si>
  <si>
    <t>B.18.9.2.</t>
  </si>
  <si>
    <t>B.18.9.3.</t>
  </si>
  <si>
    <r>
      <rPr>
        <sz val="10"/>
        <rFont val="Verdana"/>
        <family val="2"/>
        <charset val="238"/>
      </rPr>
      <t xml:space="preserve">Doplačilo za </t>
    </r>
    <r>
      <rPr>
        <b/>
        <sz val="10"/>
        <rFont val="Verdana"/>
        <family val="2"/>
        <charset val="238"/>
      </rPr>
      <t>višino obešanja spuščenega stropa med 50-80 cm</t>
    </r>
  </si>
  <si>
    <t>B.18.9.4.</t>
  </si>
  <si>
    <r>
      <rPr>
        <sz val="10"/>
        <rFont val="Verdana"/>
        <family val="2"/>
        <charset val="238"/>
      </rPr>
      <t xml:space="preserve">Doplačilo za </t>
    </r>
    <r>
      <rPr>
        <b/>
        <sz val="10"/>
        <rFont val="Verdana"/>
        <family val="2"/>
        <charset val="238"/>
      </rPr>
      <t xml:space="preserve">izvedbo vidnih robov pri priključkih na stavbno pohištvo ali podobno ter dilatacije z vgradnjo zaščitnih vogalnikov iz PVC </t>
    </r>
    <r>
      <rPr>
        <sz val="10"/>
        <rFont val="Verdana"/>
        <family val="2"/>
        <charset val="238"/>
      </rPr>
      <t>pri predelnih stenah ali stenskih oblogah</t>
    </r>
  </si>
  <si>
    <t>B.18.9.5.</t>
  </si>
  <si>
    <t>B.18.9.7.</t>
  </si>
  <si>
    <r>
      <rPr>
        <sz val="10"/>
        <rFont val="Verdana"/>
        <family val="2"/>
        <charset val="238"/>
      </rPr>
      <t>Doplačilo</t>
    </r>
    <r>
      <rPr>
        <b/>
        <sz val="10"/>
        <rFont val="Verdana"/>
        <family val="2"/>
        <charset val="238"/>
      </rPr>
      <t xml:space="preserve"> za vgradnjo vlaknasto ojačanih mavčnih plošč </t>
    </r>
    <r>
      <rPr>
        <sz val="10"/>
        <rFont val="Verdana"/>
        <family val="2"/>
        <charset val="238"/>
      </rPr>
      <t>pri predelnih stenah ali stenskih oblogah (le razlika v nabavni vrednosti med GGB/GKW in ojačanih plošč)</t>
    </r>
  </si>
  <si>
    <t>pozicija: na poziciji namestitve visečih omaric kuhinje, sanitarnih elementov in podobno</t>
  </si>
  <si>
    <t>Slikopleskarska dela</t>
  </si>
  <si>
    <t>SLIKARSKA in PLESKARSKA DELA</t>
  </si>
  <si>
    <t>Barvanje mineralnih površin</t>
  </si>
  <si>
    <t xml:space="preserve">Mineralne površine so lahko: 
• mineralni ometi: apneno/cementni, apneno/mavčni; 
• mavčno-kartonske plošče; 
• betonske površine, betonski elementi. 
Obdelava notranjih mineralnih površin v stanovanjski novogradnji običajno predvideva njihovo glajenje in barvanje. </t>
  </si>
  <si>
    <t>Posebna zaščita notranjih betonskih talnih površin s protiprašnimi premazi</t>
  </si>
  <si>
    <t>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t>
  </si>
  <si>
    <t>Zaščita in barvanje lesenih površin</t>
  </si>
  <si>
    <t>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t>
  </si>
  <si>
    <t xml:space="preserve">Zaščita in barvanje kovinskih površin </t>
  </si>
  <si>
    <t xml:space="preserve">Kovinske elemente, zlasti tiste, ki so izpostavljeni zunanjim vplivom in ki niso iz nerjavnega materiala, je treba zaščititi proti rji in jih finalno obdelati. 
To so predvsem ograje, nosilne konstrukcije nadstreškov, elementi zunanje opreme itd. </t>
  </si>
  <si>
    <t>Načini in pogoji za izvedbo posameznih del ter vgradnjo predfabrikatov morajo biti skladni z veljavnimi standardi in priporočili proizvajalcev.</t>
  </si>
  <si>
    <t xml:space="preserve">•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 Naročnikov izbor barv je generalno:
 stene in stropovi: bela (odtenek 1001) ali pastelna po izboru naročnika,
 cevi radiatorskega ogrevanja: RAL 9010.
</t>
  </si>
  <si>
    <t>•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t>
  </si>
  <si>
    <r>
      <rPr>
        <sz val="10"/>
        <rFont val="Verdana"/>
        <family val="2"/>
        <charset val="238"/>
      </rPr>
      <t xml:space="preserve"># </t>
    </r>
    <r>
      <rPr>
        <u/>
        <sz val="10"/>
        <rFont val="Verdana"/>
        <family val="2"/>
        <charset val="238"/>
      </rPr>
      <t>Višina poslikave sten in zidov:</t>
    </r>
    <r>
      <rPr>
        <sz val="10"/>
        <rFont val="Verdana"/>
        <family val="2"/>
        <charset val="238"/>
      </rPr>
      <t xml:space="preserve">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t>
    </r>
  </si>
  <si>
    <t># dobavo in vgradnjo PVC ali Alu vogalnikov v sloj polnila v fazi gletanja je vključiti v cene e.m.</t>
  </si>
  <si>
    <r>
      <rPr>
        <sz val="10"/>
        <rFont val="Verdana"/>
        <family val="2"/>
        <charset val="238"/>
      </rPr>
      <t xml:space="preserve"># </t>
    </r>
    <r>
      <rPr>
        <u/>
        <sz val="10"/>
        <rFont val="Verdana"/>
        <family val="2"/>
        <charset val="238"/>
      </rPr>
      <t>priprava površine</t>
    </r>
    <r>
      <rPr>
        <sz val="10"/>
        <rFont val="Verdana"/>
        <family val="2"/>
        <charset val="238"/>
      </rPr>
      <t>: odstranitev manjših obrizgov ometa in hrapavosti je vkalkulirati v c.e.m. slikarskih ali pleskarskih del</t>
    </r>
  </si>
  <si>
    <t>• SIST EN 13300: barve in laki – premazna sredstva in premazni sistemi na vodni osnovi za notranje zidove in stropove.
• SIST EN ISO 1062-1: barve in laki – premazni materiali in premazni sistemi za zunanjo zaščito zidov in betona.</t>
  </si>
  <si>
    <t># uporaba fungicidnih (proti plesni) in zdravju škodljivih (npr. spojine živega srebra) premazov ni dovoljena.</t>
  </si>
  <si>
    <t>Premazi za mineralne površine:</t>
  </si>
  <si>
    <t>Notranje in fasadne barve:</t>
  </si>
  <si>
    <t>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t>
  </si>
  <si>
    <t xml:space="preserve">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</si>
  <si>
    <t>Barve za beton:</t>
  </si>
  <si>
    <t>Fasadne barve za beton:</t>
  </si>
  <si>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t>
  </si>
  <si>
    <t>Protiprašna zaščita talnih površin:</t>
  </si>
  <si>
    <t xml:space="preserve">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</si>
  <si>
    <t>Izravnalne mase:</t>
  </si>
  <si>
    <t>Mineralni ometi za izravnavo:</t>
  </si>
  <si>
    <t>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t>
  </si>
  <si>
    <t>Izravnava betonske površine:</t>
  </si>
  <si>
    <t>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</si>
  <si>
    <t>Osnovni premazi:</t>
  </si>
  <si>
    <t>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t>
  </si>
  <si>
    <t>Premazi za lesene površine:</t>
  </si>
  <si>
    <t>Zaščita pred vremenskimi vplivi s filmotvornimi premazi za les:</t>
  </si>
  <si>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</si>
  <si>
    <t>Dekorativna zaščita s filmotvornimi premazi za les:</t>
  </si>
  <si>
    <t>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t>
  </si>
  <si>
    <t>Oplemenitenje lesa s sredstvi za oplemenitenje (olja, voski; brez biocidne funkcije):</t>
  </si>
  <si>
    <t>Oplemenitenje lesa ima funkcijo dekoracije, zaščite pred umazanijo, za lažje čiščenje in deloma zaščito pred vodo zaradi vodoodbojnih lastnosti. 
Olja poleg tega lahko prodrejo globoko v les in ga zaradi vodoodbojnosti ščitijo pred prevelikimi nihanji vlage v lesu. 
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t>
  </si>
  <si>
    <t>Ločevanje premazov po videzu:</t>
  </si>
  <si>
    <t xml:space="preserve">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t>
  </si>
  <si>
    <t>•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</si>
  <si>
    <t>•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t>
  </si>
  <si>
    <t># Obračuna se dejansko izvršena količina. To pomeni, da vse okenske, vratne in ostale odprtine brez špalet, večje od 1,0 m2 odštevajo v celoti.</t>
  </si>
  <si>
    <t xml:space="preserve"># pri okenskih, vratnih in ostalih odprtinah s špaletami širine do 20 cm, se odbije površina nad 3,0 m2. Površina do 3.0 m2 je obračuna po načelu "polno za prazno". </t>
  </si>
  <si>
    <t># pri okenskih, vratnih in ostalih odprtinah s špaletami širine nad 20 cm, se odbije celotna površina odprtine, obračuna pa se razvita površina špalet.</t>
  </si>
  <si>
    <t># dobavo vgradnjo PVC ali Alu vogalnikov v sloj polnila v fazi gletanja je vključiti v cene e.m.</t>
  </si>
  <si>
    <t>Ustreznost podlage - splošni pogoji:</t>
  </si>
  <si>
    <t>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t>
  </si>
  <si>
    <t>Mineralne površine:</t>
  </si>
  <si>
    <t>Lesene površine:</t>
  </si>
  <si>
    <t>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t>
  </si>
  <si>
    <t>Kovinske površine:</t>
  </si>
  <si>
    <t>Kovinske površine morajo biti pred nanosom temeljne, antikorozijske barve mehansko očiščene rje (peskanje, ščetkanje) in razmaščene. Skrbno je treba očistiti zlasti zvare in jih obrusiti.</t>
  </si>
  <si>
    <t>Suhost podlage:</t>
  </si>
  <si>
    <t>Za vse gradbene podlage velja, da podatki o sušenju premaza veljajo za temperaturo +20 °C in 65 % relativno vlažnost. Pri nižji temperaturi in višji relativni vlažnosti se sušenje ustrezno podaljša.</t>
  </si>
  <si>
    <t>Podlaga so mineralni ometi: apneno/cementni, apneno/mavčni:</t>
  </si>
  <si>
    <t>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</si>
  <si>
    <t>Podlaga so betonske površine, betonski elementi :</t>
  </si>
  <si>
    <t xml:space="preserve">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t>
  </si>
  <si>
    <t>Podlaga so lesene ali kovinske površine:</t>
  </si>
  <si>
    <t>Lesene površine morajo biti pred kitanjem ali začetkom barvanja zračno suhe.</t>
  </si>
  <si>
    <t>S kovinske podlage je treba pred začetkom premazovanja obrisati kondenz. Ta se pojavlja predvsem na svežih zvarih. Vlaga ali mokrota v notranjih vogalih ali skritih mestih se osuši z gorilnikom.</t>
  </si>
  <si>
    <t>Ravnost podlage:</t>
  </si>
  <si>
    <t>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t>
  </si>
  <si>
    <t>NAČIN IZVEDBE</t>
  </si>
  <si>
    <t>Premazi za mineralne površine</t>
  </si>
  <si>
    <t>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t>
  </si>
  <si>
    <t>Premazi za lesene površine</t>
  </si>
  <si>
    <t>Predpisov in standardov, ki bi opredeljevali uporabo takih sredstev, ni. Treba je dosledno upoštevati navodila proizvajalca glede načina uporabe, porabe sredstva in tudi vzdržev.</t>
  </si>
  <si>
    <t xml:space="preserve">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</si>
  <si>
    <t>Okoljski pogoji</t>
  </si>
  <si>
    <t>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</si>
  <si>
    <t xml:space="preserve">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t>
  </si>
  <si>
    <t>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</si>
  <si>
    <t xml:space="preserve">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t>
  </si>
  <si>
    <t>B.19.1</t>
  </si>
  <si>
    <t xml:space="preserve">Slikarska dela - disperzijski premazi notranjih površin </t>
  </si>
  <si>
    <t>Posebne zahteve - splošna in tehnična določila za premaze površin vseh vrst:</t>
  </si>
  <si>
    <t xml:space="preserve">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t>
  </si>
  <si>
    <t>Premaz se nanaša s čopičem, valjčkom ali razpršilcem. Premaz mora biti paropropusten.</t>
  </si>
  <si>
    <t>B.19.1.1</t>
  </si>
  <si>
    <r>
      <rPr>
        <sz val="10"/>
        <rFont val="Verdana"/>
        <family val="2"/>
        <charset val="238"/>
      </rPr>
      <t xml:space="preserve">Disperzijski premaz notranjih površin, </t>
    </r>
    <r>
      <rPr>
        <b/>
        <sz val="10"/>
        <rFont val="Verdana"/>
        <family val="2"/>
        <charset val="238"/>
      </rPr>
      <t>obstojen na obris</t>
    </r>
    <r>
      <rPr>
        <sz val="10"/>
        <rFont val="Verdana"/>
        <family val="2"/>
        <charset val="238"/>
      </rPr>
      <t xml:space="preserve"> s predhodnim glajenjem podlage.</t>
    </r>
  </si>
  <si>
    <t># glajenje podlage z disperzijsko notranjo izravnalno maso (običajno v dveh slojih) vključno z osnovnim premazom z akrilno emulzijo.</t>
  </si>
  <si>
    <t># kitanje se izvede po celotni površini vključno z brušenjem kita.</t>
  </si>
  <si>
    <r>
      <rPr>
        <sz val="10"/>
        <rFont val="Verdana"/>
        <family val="2"/>
        <charset val="238"/>
      </rPr>
      <t xml:space="preserve"># premaz na osnovi vodne disperzije polimernih veziv (običajno v dveh slojih) z nizko vsebnostjo lahko hlapnih organskih snovi VOC (zahteva EU kategorija A/a </t>
    </r>
    <r>
      <rPr>
        <sz val="10"/>
        <rFont val="Calibri"/>
        <family val="2"/>
        <charset val="238"/>
      </rPr>
      <t>≤30),</t>
    </r>
    <r>
      <rPr>
        <sz val="10"/>
        <rFont val="Verdana"/>
        <family val="2"/>
        <charset val="238"/>
      </rPr>
      <t xml:space="preserve"> brez vsebnosti težkih kovin.</t>
    </r>
  </si>
  <si>
    <t>B.19.1.1.1.</t>
  </si>
  <si>
    <r>
      <rPr>
        <b/>
        <sz val="10"/>
        <rFont val="Verdana"/>
        <family val="2"/>
        <charset val="238"/>
      </rPr>
      <t>Disperzijski premaz znotraj, beton, obst. na obris</t>
    </r>
    <r>
      <rPr>
        <sz val="10"/>
        <rFont val="Verdana"/>
        <family val="2"/>
        <charset val="238"/>
      </rPr>
      <t>; gladka izvedba površine, obstojna na suho brisanje, na betonske stene ali stropove</t>
    </r>
  </si>
  <si>
    <t>B.19.1.1.2.</t>
  </si>
  <si>
    <r>
      <rPr>
        <b/>
        <sz val="10"/>
        <rFont val="Verdana"/>
        <family val="2"/>
        <charset val="238"/>
      </rPr>
      <t>Disperzijski premaz znotraj, MK površine, obst. na obris</t>
    </r>
    <r>
      <rPr>
        <sz val="10"/>
        <rFont val="Verdana"/>
        <family val="2"/>
        <charset val="238"/>
      </rPr>
      <t>; gladka izvedba površine, obstojna na suho brisanje, na suhomontažne mavčno kartonske stene ali stropove</t>
    </r>
  </si>
  <si>
    <r>
      <rPr>
        <sz val="10"/>
        <rFont val="Verdana"/>
        <family val="2"/>
        <charset val="238"/>
      </rPr>
      <t xml:space="preserve"># pozicija: </t>
    </r>
    <r>
      <rPr>
        <b/>
        <sz val="10"/>
        <rFont val="Verdana"/>
        <family val="2"/>
        <charset val="238"/>
      </rPr>
      <t>MK površine</t>
    </r>
    <r>
      <rPr>
        <sz val="10"/>
        <rFont val="Verdana"/>
        <family val="2"/>
        <charset val="238"/>
      </rPr>
      <t>, glej načrte arhitekture</t>
    </r>
  </si>
  <si>
    <t>B.19.1.1.3.</t>
  </si>
  <si>
    <r>
      <rPr>
        <b/>
        <sz val="10"/>
        <rFont val="Verdana"/>
        <family val="2"/>
        <charset val="238"/>
      </rPr>
      <t>Disperzijski premaz znotraj, omet, obst. na obris</t>
    </r>
    <r>
      <rPr>
        <sz val="10"/>
        <rFont val="Verdana"/>
        <family val="2"/>
        <charset val="238"/>
      </rPr>
      <t>; gladka izvedba površine, obstojna na suho brisanje, na ometane stene ali stropove</t>
    </r>
  </si>
  <si>
    <r>
      <rPr>
        <sz val="10"/>
        <rFont val="Verdana"/>
        <family val="2"/>
        <charset val="238"/>
      </rPr>
      <t xml:space="preserve"># pozicija: </t>
    </r>
    <r>
      <rPr>
        <b/>
        <sz val="10"/>
        <rFont val="Verdana"/>
        <family val="2"/>
        <charset val="238"/>
      </rPr>
      <t>ometane površine</t>
    </r>
    <r>
      <rPr>
        <sz val="10"/>
        <rFont val="Verdana"/>
        <family val="2"/>
        <charset val="238"/>
      </rPr>
      <t>, glej načrte arhitekture</t>
    </r>
  </si>
  <si>
    <t>B.19.1.2.</t>
  </si>
  <si>
    <r>
      <rPr>
        <sz val="10"/>
        <rFont val="Verdana"/>
        <family val="2"/>
        <charset val="238"/>
      </rPr>
      <t xml:space="preserve">Disperzijski premaz </t>
    </r>
    <r>
      <rPr>
        <b/>
        <sz val="10"/>
        <rFont val="Verdana"/>
        <family val="2"/>
        <charset val="238"/>
      </rPr>
      <t>notranjih površin,</t>
    </r>
    <r>
      <rPr>
        <sz val="10"/>
        <rFont val="Verdana"/>
        <family val="2"/>
        <charset val="238"/>
      </rPr>
      <t xml:space="preserve"> </t>
    </r>
    <r>
      <rPr>
        <b/>
        <sz val="10"/>
        <rFont val="Verdana"/>
        <family val="2"/>
        <charset val="238"/>
      </rPr>
      <t xml:space="preserve">obstojen na mokro čiščenje (pralni), </t>
    </r>
    <r>
      <rPr>
        <sz val="10"/>
        <rFont val="Verdana"/>
        <family val="2"/>
        <charset val="238"/>
      </rPr>
      <t>odpornostni razred 1 ali 2 po SIST EN 13300</t>
    </r>
    <r>
      <rPr>
        <b/>
        <sz val="10"/>
        <rFont val="Verdana"/>
        <family val="2"/>
        <charset val="238"/>
      </rPr>
      <t xml:space="preserve"> </t>
    </r>
    <r>
      <rPr>
        <sz val="10"/>
        <rFont val="Verdana"/>
        <family val="2"/>
        <charset val="238"/>
      </rPr>
      <t xml:space="preserve">s predhodnim glajenjem podlage. </t>
    </r>
  </si>
  <si>
    <t># glajenje podlage z disperzijsko notranjo izravnalno maso (običajno v dveh slojih) vključno z osnovnim premazom z akrilno emulzijo ali polimer milroemulzijskim premazom oz. globinsko impregnacijo (odvisno od podlage)</t>
  </si>
  <si>
    <r>
      <rPr>
        <sz val="10"/>
        <rFont val="Verdana"/>
        <family val="2"/>
        <charset val="238"/>
      </rPr>
      <t xml:space="preserve"># premaz na osnovi vodne disperzije polimernih veziv (običajno v dveh slojih) z nizko vsebnostjo lahko hlapnih organskih snovi VOC (zahteva EU kategorija A/b </t>
    </r>
    <r>
      <rPr>
        <sz val="10"/>
        <rFont val="Calibri"/>
        <family val="2"/>
        <charset val="238"/>
      </rPr>
      <t>≤100),</t>
    </r>
    <r>
      <rPr>
        <sz val="10"/>
        <rFont val="Verdana"/>
        <family val="2"/>
        <charset val="238"/>
      </rPr>
      <t xml:space="preserve"> brez vsebnosti težkih kovin.</t>
    </r>
  </si>
  <si>
    <t>B.19.1.2.1.</t>
  </si>
  <si>
    <r>
      <rPr>
        <b/>
        <sz val="10"/>
        <rFont val="Verdana"/>
        <family val="2"/>
        <charset val="238"/>
      </rPr>
      <t>Disperzijski premaz znotraj, beton, pralno</t>
    </r>
    <r>
      <rPr>
        <sz val="10"/>
        <rFont val="Verdana"/>
        <family val="2"/>
        <charset val="238"/>
      </rPr>
      <t>; gladka izvedba površine, obstojna na mokro čiščenje, na betonske stene ali stropove</t>
    </r>
  </si>
  <si>
    <r>
      <rPr>
        <sz val="10"/>
        <rFont val="Verdana"/>
        <family val="2"/>
        <charset val="238"/>
      </rPr>
      <t xml:space="preserve"># pozicija: </t>
    </r>
    <r>
      <rPr>
        <b/>
        <sz val="10"/>
        <rFont val="Verdana"/>
        <family val="2"/>
        <charset val="238"/>
      </rPr>
      <t>betonske površine</t>
    </r>
    <r>
      <rPr>
        <sz val="10"/>
        <rFont val="Verdana"/>
        <family val="2"/>
        <charset val="238"/>
      </rPr>
      <t>, glej načrte arhitekture</t>
    </r>
  </si>
  <si>
    <t>B.19.1.2.2.</t>
  </si>
  <si>
    <r>
      <rPr>
        <b/>
        <sz val="10"/>
        <rFont val="Verdana"/>
        <family val="2"/>
        <charset val="238"/>
      </rPr>
      <t>Disperzijski premaz znotraj, MK površine, pralno</t>
    </r>
    <r>
      <rPr>
        <sz val="10"/>
        <rFont val="Verdana"/>
        <family val="2"/>
        <charset val="238"/>
      </rPr>
      <t>; gladka izvedba površine, obstojna na mokro čiščenje, na suhomontažne mavčno kartonske stene ali stropove</t>
    </r>
  </si>
  <si>
    <t>B.19.1.2.3.</t>
  </si>
  <si>
    <r>
      <rPr>
        <b/>
        <sz val="10"/>
        <rFont val="Verdana"/>
        <family val="2"/>
        <charset val="238"/>
      </rPr>
      <t>Disperzijski premaz znotraj, omet, pralno</t>
    </r>
    <r>
      <rPr>
        <sz val="10"/>
        <rFont val="Verdana"/>
        <family val="2"/>
        <charset val="238"/>
      </rPr>
      <t>; gladka izvedba površine, obstojna na mokro čiščenje, na ometane stene ali stropove</t>
    </r>
  </si>
  <si>
    <t>B.19.2</t>
  </si>
  <si>
    <t xml:space="preserve">Slikarska dela - disperzijski premazi zunanjih površin </t>
  </si>
  <si>
    <t xml:space="preserve">Premaz notranjih površin s premazi na osnovi akrilnih, akrilno kopolimernih, polimernih ali terpolimernih disperzij, ki se redčijo z vodo.  Podlago je predhodno gladko skitati s fasadnim (cementnim) polnilom in po potrebi predhodno premazati z akrilnim prednamazom ali  polimer milroemulzijskim premazom oz. globinsko impregnacijo (odvisno od podlege) za izravnavo vpojnosti zelo poroznih površin ali prekritje nikotinskih ali drugih madežev. Kitanje se izvede po celotni površini in ga je vključiti v c.e.m. premaza (vključno z brušenjem kita). </t>
  </si>
  <si>
    <t>Premaz se nanaša s čopičem, valjčkom ali razpršilcem. Premaz mora biti paropropusten in vremensko obstojen.</t>
  </si>
  <si>
    <t>B.19.3.</t>
  </si>
  <si>
    <t xml:space="preserve">Pleskarska dela </t>
  </si>
  <si>
    <t>Posebne zahteve - splošna in tehnična določila za pleskanje lesenih in ključavničarskih izdelkov:</t>
  </si>
  <si>
    <t>Kompatibilnost vgrajenih materialov:</t>
  </si>
  <si>
    <t>V kolikor se ne vgrajujejo materiali istega proizvajalca oslojevalnega postopka, je njihovo kompatibilnost dokazati s strani izvajalca. V primeru obnove površin izvajalec jamči za kompatibilnost novih premazov s preostalimi starimi premazi.</t>
  </si>
  <si>
    <t>Materiali za pleskanje:</t>
  </si>
  <si>
    <t>Premazne materiale je na gradbišče dostaviti v originalni embalaži proizvajalca in sa komaj tam lahko prelijejo v delovne posode. Pri nanosih je obvezno upoštevati navodila proizvajalca.</t>
  </si>
  <si>
    <t xml:space="preserve">Pleskarska dela se obračunajo po dejansko izvedenih površinah. </t>
  </si>
  <si>
    <t xml:space="preserve">Pri oknih merimo širino in višino znotraj od ometa do ometa. Zmnožek širina x višina se množi s faktorjem 2,9 za dvojna okna, s faktorjem 1,45 za enojna okna brez obloge, s faktorjem 1,60 pri enojnih oknih z oblogo in faktorjem 2,40 pri vezanih oknih. V tem obračunu je zajet okvir okna, krilo okna in okenska deska pri dvojnih oknih. Škatle za rolete se obračunajo posebej po m2. </t>
  </si>
  <si>
    <t>Zasteklena vrata se obračunavajo kot okna. Zasteklene stene se obračunavajo po stvarni kvadraturi od ometa do ometa, vsako stran za sebe brez ozira na prečke in pokončnike. Polna vrata se obračunavajo po obojestranski površini krila z razvito širino podboja.</t>
  </si>
  <si>
    <t>Kovinska vrata, okna in pregradne stene se obračunavajo kot leseni izdelki.</t>
  </si>
  <si>
    <t xml:space="preserve">Površine kovinskih rešetk, ograj in vrat v ograji se obračunavajo po naslednjih kategorijah zahtevnosti izvedbe: </t>
  </si>
  <si>
    <t xml:space="preserve"># K1 - pri enostavno obdelanih izdelkih z ravnimi horizontalnimi in vertikalnimi palicami merimo enkratno projekcijo ograje </t>
  </si>
  <si>
    <t># K2 - pri ograji bogatejše izdelave z okraski in horizontalnimi in vertikalnimi palicami obračunavamo dvakratno površino projekcije</t>
  </si>
  <si>
    <t xml:space="preserve"># K3 - pri ograji bogate izdelave z ornamenti, meandri in listi z mnogimi polnimi polji obračunavamo obojestransko površino, pomnoženo s faktorjem 1,50 </t>
  </si>
  <si>
    <t># K4 - pri ograji s pleteno mrežo do 4 cm velikimi pantljami obračunavamo  obojestransko površino, pomnoženo s faktorjem 1,50</t>
  </si>
  <si>
    <t>Oplesk cevi obračunavamo po stvarno popleskani razviti površini.</t>
  </si>
  <si>
    <t>B.19.3.1.</t>
  </si>
  <si>
    <t>Pleskanje ključavničarskih izdelkov</t>
  </si>
  <si>
    <t>Premaz kovinskih površin s premazi na osnovi alkidnih ali poliuretanskih smol in topil oz. vodnih disperzij akrilnih veziv.</t>
  </si>
  <si>
    <t xml:space="preserve">Podlago zaključnega premaza je po potrebi očistiti in popraviti morebitna nezaščitena mesta, kar je vključiti v c.e.m. opleska. Nanos temeljnega antikorozivnega premaza (1 do 2 krat) je obvezen, v kolikor proizvod za finalni premaz ne združuje obeh funkcij. </t>
  </si>
  <si>
    <t xml:space="preserve">Zaključni premaz (običajno v dveh slojih) z nizko vsebnostjo lahko hlapnih organskih snovi VOC (zahteva EU kategorija A/d ≤130). </t>
  </si>
  <si>
    <t xml:space="preserve">Premaz se nanaša s čopičem, valjčkom ali razpršilcem. </t>
  </si>
  <si>
    <t>Premaz mora vremensko obstojen in mora imeti dobro oprijemljivot na površino.</t>
  </si>
  <si>
    <t>B.19.3.1.1.</t>
  </si>
  <si>
    <r>
      <rPr>
        <b/>
        <sz val="10"/>
        <rFont val="Verdana"/>
        <family val="2"/>
        <charset val="238"/>
      </rPr>
      <t>Pleskanje ključavničarskih izdelkov</t>
    </r>
    <r>
      <rPr>
        <sz val="10"/>
        <rFont val="Verdana"/>
        <family val="2"/>
        <charset val="238"/>
      </rPr>
      <t>; s pokrivno barvo po izboru naročnika, mat površina</t>
    </r>
  </si>
  <si>
    <t># pozicija: drobni ključavničarski izdelki, v kolikor njihov oplesk ni zajet že v opisu ključavničarskih ali drugih del; pleskanje jaškovnih vrat dvigal (variantna postavka)</t>
  </si>
  <si>
    <t>B.19.3.2.</t>
  </si>
  <si>
    <t>Pleskanje lesenih izdelkov s pokrivno barvo</t>
  </si>
  <si>
    <t>Premaz lesenih površin s premazi na osnovi alkidnih ali poliuretanskih smol in topil oz. vodnih disperzij akrilnih veziv.</t>
  </si>
  <si>
    <t xml:space="preserve">Podlago zaključnega premaza je po potrebi očistiti in popraviti morebitna nezaščitena mesta, kar je vključiti v c.e.m. opleska. Nanos osnovnega premaza (1 do 2 krat) je obvezen, v kolikor proizvod za finalni premaz ne združuje obeh funkcij. </t>
  </si>
  <si>
    <t>B.19.3.2.1.</t>
  </si>
  <si>
    <r>
      <rPr>
        <b/>
        <sz val="10"/>
        <rFont val="Verdana"/>
        <family val="2"/>
        <charset val="238"/>
      </rPr>
      <t>Pleskanje mizarskih izdelkov</t>
    </r>
    <r>
      <rPr>
        <sz val="10"/>
        <rFont val="Verdana"/>
        <family val="2"/>
        <charset val="238"/>
      </rPr>
      <t>; s pokrivno barvo po izboru naročnika, mat površina</t>
    </r>
  </si>
  <si>
    <t># pozicija: leseni izdelki, v kolikor njihov oplesk ni zajet že v opisu mizarskih ali drugih del; (variantna postavka)</t>
  </si>
  <si>
    <t>B.19.3.5.</t>
  </si>
  <si>
    <t xml:space="preserve">Pleskanje mineralnih površin </t>
  </si>
  <si>
    <t>Premaz mineralnih površin s premazi na epoksidni, poliuretanski, ali akrilni osnovi.</t>
  </si>
  <si>
    <t>Zaključni eno ali več komponenetni premaz (običajno v dveh slojih) z visoko kemijsko odpornostjo in vodoodponostjo.</t>
  </si>
  <si>
    <t>Premaz mora vremensko obstojen (v kolikor se uporablja zunaj) in mora imeti dobro oprijemljivot na površino.</t>
  </si>
  <si>
    <t>B.19.3.5.1.</t>
  </si>
  <si>
    <r>
      <rPr>
        <b/>
        <sz val="10"/>
        <rFont val="Verdana"/>
        <family val="2"/>
        <charset val="238"/>
      </rPr>
      <t>Tankoslojni epoksi premaz, beton;</t>
    </r>
    <r>
      <rPr>
        <sz val="10"/>
        <rFont val="Verdana"/>
        <family val="2"/>
        <charset val="238"/>
      </rPr>
      <t>pigmentirana epoksidna smola z visoko kemijsko odpornostjo na betonsko podlago</t>
    </r>
  </si>
  <si>
    <t>F.</t>
  </si>
  <si>
    <t>F.1</t>
  </si>
  <si>
    <t>E.m.</t>
  </si>
  <si>
    <t>€/E.m.</t>
  </si>
  <si>
    <t>ZUNANJA UREDITEV</t>
  </si>
  <si>
    <t>F.1.1</t>
  </si>
  <si>
    <t>ZAKOLIČBA</t>
  </si>
  <si>
    <t>F.1.1.1</t>
  </si>
  <si>
    <t>Izvedba zakoličbe elementov zunanje ureditve pred pričetkom gradnje, po projektu (zunanja ureditev in krajinska arhitektura):
* prenos tlorisa obodnih linij načrtovane zunanje ureditve na teren, 
* groba in fina zakoličba profilov,
* postavitev in zavarovanje gradbenih profilov za čas gradnje in prenos geodetskih točk na profile.
V ceno zajeti strošek geodeta ter izmere.
Obračun po kompletni zakoličbi zunanje ureditve.</t>
  </si>
  <si>
    <t>F.1.2</t>
  </si>
  <si>
    <t>ZEMELJSKA DELA</t>
  </si>
  <si>
    <t>F.1.2.1</t>
  </si>
  <si>
    <t>F.1.2.1.2</t>
  </si>
  <si>
    <t>F.1.2.1.3</t>
  </si>
  <si>
    <t>Osnovni planum; Planiranje terena v naklonu skladno s projektom za izvedbo. Maksimalno odstopanje od projektirane višine +/- 3 cm.</t>
  </si>
  <si>
    <t>F.1.2.2</t>
  </si>
  <si>
    <t>F.1.2.2.1</t>
  </si>
  <si>
    <t>Višek izkopanega materiala trajno odstraniti; odvoz viška izkopanega materiala v trajno deponijo neglede na to, ali je bil naložen na transportno sredstvo direktno ob izkopu ali iz začasne deponije na gradbišču</t>
  </si>
  <si>
    <t>F.1.2.2.2</t>
  </si>
  <si>
    <t>F.1.2.2.3</t>
  </si>
  <si>
    <t>F.1.2.2.4</t>
  </si>
  <si>
    <t>F.1.2.2.5</t>
  </si>
  <si>
    <t>Zaklinjanje s finim peskom v deb. do 2cm, planiranje in valjanje planuma spodnjega ustroja do 80 MPa, tocnosti +- 3,0 cm. Nagib planuma min 1%.</t>
  </si>
  <si>
    <t>F.1.3</t>
  </si>
  <si>
    <t>ZGORNJI USTROJ</t>
  </si>
  <si>
    <t>F.1.3.1</t>
  </si>
  <si>
    <t>F.1.3.2</t>
  </si>
  <si>
    <t>F.1.3.5</t>
  </si>
  <si>
    <t>Nabava, dobava in vgraditev betonskih tlakovcev deb. 6 cm na pripravljeno plast finega peska, fini pesek upoštevati v ceni postavkF. Fuge se zasujejo s fino mivko 0/2 mm.</t>
  </si>
  <si>
    <t>Lastnosti tlakovcev:
 - glede obremenitev primerni za tovorni promet, D400
 - skladnost s standardi SIST EN 1340 in SIST EN 206
 - sveži beton mora biti obdelan tako, da postane hidrofoben (odbija vodo), onemogočen mora biti kapilarni dvig vode v cementnem kamnu ter vpijanje vode od zunaj. 
 - odporni na soli in zmrzal
 - obdelani na način, da so odporni na vpijanje umazanije (ne nastajajo madeži)
 - (impregnirana površina)</t>
  </si>
  <si>
    <t># v celoti barvan</t>
  </si>
  <si>
    <t>Zadnja vrsta tlakovcev ob robovih površin se podbetonira. Skupna dolžina vseh robov znaša 60m. Potreben beton upoštevati v cenah posamezne postavke tlakovcev.</t>
  </si>
  <si>
    <t>F.1.3.5.1</t>
  </si>
  <si>
    <t>F.1.4</t>
  </si>
  <si>
    <t>ROBNI ELEMENTI - ROBNIKI, OBROBE</t>
  </si>
  <si>
    <t>F.1.4.1</t>
  </si>
  <si>
    <t>F.1.4.2</t>
  </si>
  <si>
    <t>Obroba iz 100% reciklirane umetne mase, L oblike, za obrobo zelenic, pritrjuje se s klini iz umetne mase</t>
  </si>
  <si>
    <t>F.1.5</t>
  </si>
  <si>
    <t>NAPRAVE ZA ODVODNJAVANJE</t>
  </si>
  <si>
    <t>F.1.5.3</t>
  </si>
  <si>
    <t xml:space="preserve"> - dolžina kanalet</t>
  </si>
  <si>
    <t xml:space="preserve"> - število peskolovov</t>
  </si>
  <si>
    <t>F.1.6</t>
  </si>
  <si>
    <t>PROMETNA SIGNALIZACIJA</t>
  </si>
  <si>
    <t>F.1.6.1</t>
  </si>
  <si>
    <t>Obeležba postavitvene površine za gasilsko vozilo, skladno s predpisi</t>
  </si>
  <si>
    <t>F.1.10</t>
  </si>
  <si>
    <t>JARKI ZA ZUNANJE SVETILKE</t>
  </si>
  <si>
    <t>F.1.10.1</t>
  </si>
  <si>
    <t>izkop in zasutje jarka z gramozom z večplastnim utrjevanjem globine 0.9m in 0.4m širine ter povrnitev v prvotno stanje</t>
  </si>
  <si>
    <t>F.1.10.2</t>
  </si>
  <si>
    <t>izkop stojnega mesta za svetilke ter izdelava temelja z vgrajeno cevjo in vodotesno dozo</t>
  </si>
  <si>
    <t>F.1.10.3</t>
  </si>
  <si>
    <t>obsip stigmaflex cevi (ena cev) z frakcijo 4-8 v deb. 20 cm</t>
  </si>
  <si>
    <t>GO DELA STANOVANJSKA HIŠA</t>
  </si>
  <si>
    <r>
      <t>Podložni beton C8/10, d = 10 cm</t>
    </r>
    <r>
      <rPr>
        <sz val="10"/>
        <rFont val="Verdana"/>
        <family val="2"/>
        <charset val="238"/>
      </rPr>
      <t>; dobava in vgrajevanje nearmiranega betona trdnostnega razreda C8/10 prereza 0,08-0,12 m3/m2,m'. Vgradi se v gabaritu izolacije pod talno ploščo + 25 cm, z izvedbo drenažne mulde po obodu</t>
    </r>
  </si>
  <si>
    <t># stebri in slopi</t>
  </si>
  <si>
    <r>
      <t xml:space="preserve">Doplačilo za izvedbo opaža v vidni kvaliteti, </t>
    </r>
    <r>
      <rPr>
        <sz val="10"/>
        <rFont val="Verdana"/>
        <family val="2"/>
        <charset val="238"/>
      </rPr>
      <t xml:space="preserve"> stene se ne ometavajo, temveč samo gladijo in pleskajo. Samo razlika v ceni med opažem vidne in nevidne kvalitete.</t>
    </r>
  </si>
  <si>
    <t xml:space="preserve">Zidanje sten iz opečnih zidakov z malto za zidanje za splošno uporabo (oznaka G) na pripravljeno podlago izvedenih s: </t>
  </si>
  <si>
    <t># pozicija: pritličje in nadstropje</t>
  </si>
  <si>
    <t># izvedba po detajlu</t>
  </si>
  <si>
    <t># pozicija: talne sestave T1, T2</t>
  </si>
  <si>
    <r>
      <t>Plavajoči mikroarm. estrih d = 71 do 80 mm</t>
    </r>
    <r>
      <rPr>
        <sz val="10"/>
        <rFont val="Verdana"/>
        <family val="2"/>
        <charset val="238"/>
      </rPr>
      <t>; C20; F4</t>
    </r>
  </si>
  <si>
    <r>
      <t>Vertikalna hidroizolacija proti vlagi</t>
    </r>
    <r>
      <rPr>
        <sz val="10"/>
        <rFont val="Verdana"/>
        <family val="2"/>
        <charset val="238"/>
      </rPr>
      <t xml:space="preserve">; z bitumenskimi varilnimi trakovi modificiranimi z elastomeri ali plastomeri, položena po navodilih proizvajalca na obod AB talne plošče in cokel objekta: </t>
    </r>
  </si>
  <si>
    <t>Pred izvedbo armirnega sloja moramo zatesniti vse morebitne rege med lamelami. Prav tako obrusiti vse neujemajoče stike med lamelami</t>
  </si>
  <si>
    <r>
      <t xml:space="preserve">glej </t>
    </r>
    <r>
      <rPr>
        <b/>
        <sz val="10"/>
        <rFont val="Verdana"/>
        <family val="2"/>
        <charset val="238"/>
      </rPr>
      <t>detajle</t>
    </r>
  </si>
  <si>
    <t>skladno z detajlom</t>
  </si>
  <si>
    <t>Krovsko-kleparska dela</t>
  </si>
  <si>
    <t>pozicija: kopalnica</t>
  </si>
  <si>
    <t>pozicija: kopalnice, sanitarije</t>
  </si>
  <si>
    <t>Protivlomnostni razred RC2</t>
  </si>
  <si>
    <r>
      <t xml:space="preserve">Delitev in odpiranje po shemi </t>
    </r>
    <r>
      <rPr>
        <b/>
        <sz val="10"/>
        <rFont val="Verdana"/>
        <family val="2"/>
        <charset val="238"/>
      </rPr>
      <t>ID elementa O3</t>
    </r>
  </si>
  <si>
    <t>STEKLENE OGRAJE</t>
  </si>
  <si>
    <t>Izdelava, dobava in montaža finaliziranih steklenih ograj, izdelanih po zgoraj navedenih splošnih in posebnih določilih.</t>
  </si>
  <si>
    <t>B.15.1.1.</t>
  </si>
  <si>
    <t>B.18.1.2.2.</t>
  </si>
  <si>
    <t># pozicija: variantna postavka</t>
  </si>
  <si>
    <t>Izkop v eni fazi.</t>
  </si>
  <si>
    <t>lokacija: zemlja ob objektu</t>
  </si>
  <si>
    <t>B.2.3.10.</t>
  </si>
  <si>
    <t>Nabava, dobava in vgraditev linijske kanalete z litoželeznim pokrovom za odvodnjavanje parkirišča pred hišo, širine 200mm, betonska kanaleta, povozna litoželezna rešetka, s tipskim peskolovom, cevnim priključkom, vključno z vsemi priključnimi, zaključnimi, povezovalnimi ipd kosi in vsem materialom ter delom za kvalitetno vgradnjo z pod- in obbetoniranjem, skladno z navodili proizvajalca, D400.</t>
  </si>
  <si>
    <t>B.9.1.3.</t>
  </si>
  <si>
    <t># zidane stene v pritličju in nadstropju</t>
  </si>
  <si>
    <t># plošča nad pritličjem</t>
  </si>
  <si>
    <r>
      <t>Opaž stropnih plošč</t>
    </r>
    <r>
      <rPr>
        <sz val="10"/>
        <rFont val="Verdana"/>
        <family val="2"/>
        <charset val="238"/>
      </rPr>
      <t xml:space="preserve"> vseh vrst, podpiranje do višine 3m, opaž za beton nevidne kvalitete, plošča bo prekrita s spuščenim stropom.</t>
    </r>
  </si>
  <si>
    <t># okenske preklade v zidani steni</t>
  </si>
  <si>
    <r>
      <t xml:space="preserve">Opaž nosilcev, preklad;  </t>
    </r>
    <r>
      <rPr>
        <sz val="10"/>
        <rFont val="Verdana"/>
        <family val="2"/>
        <charset val="238"/>
      </rPr>
      <t>opaž preklad vseh vrst, izvzeto za rebričast strop. Elementi se betonirajo v samostojnem delovnem postopku. Višina podpiranja do 3,0 m.</t>
    </r>
  </si>
  <si>
    <r>
      <t>Plošča debeline 33/30 mm</t>
    </r>
    <r>
      <rPr>
        <sz val="10"/>
        <rFont val="Verdana"/>
        <family val="2"/>
        <charset val="238"/>
      </rPr>
      <t>; čepi višine 25 mm, kot npr. Stirotermal Silent</t>
    </r>
    <r>
      <rPr>
        <b/>
        <sz val="10"/>
        <rFont val="Verdana"/>
        <family val="2"/>
        <charset val="238"/>
      </rPr>
      <t xml:space="preserve"> </t>
    </r>
    <r>
      <rPr>
        <sz val="10"/>
        <rFont val="Verdana"/>
        <family val="2"/>
      </rPr>
      <t>Reflect</t>
    </r>
  </si>
  <si>
    <t># pozicija: v prostorih brez talnega gretja</t>
  </si>
  <si>
    <r>
      <t>Plavajoči mikroarm. estrih d = 61 do 70 mm</t>
    </r>
    <r>
      <rPr>
        <sz val="10"/>
        <rFont val="Verdana"/>
        <family val="2"/>
        <charset val="238"/>
      </rPr>
      <t>; C20; F4</t>
    </r>
  </si>
  <si>
    <t>B.5.9.1.3.2.</t>
  </si>
  <si>
    <t>B.5.9.1.3.3.</t>
  </si>
  <si>
    <t>B.9.1.4.</t>
  </si>
  <si>
    <t>GRADBENO OBRTNIŠKA DELA</t>
  </si>
  <si>
    <t xml:space="preserve">GRADBENO OBRTNIŠKA DELA </t>
  </si>
  <si>
    <t>B.9.2.</t>
  </si>
  <si>
    <t>V postavke vključiti vse delo in materiale potrebne za kvalitetno izvedbo. Poleg vgrajenega lesa upoštevati tudi vso potrebno zaščito pred vremenskimi vplivi in škodljivci, vse začasne konstrukcije potrebne za fiksiranje elementov med montažo ter ves vezni in pritrdilni material.</t>
  </si>
  <si>
    <t xml:space="preserve">
</t>
  </si>
  <si>
    <t># 1. bitumenski sloj:  Varilni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</si>
  <si>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B.11.2.1.1.</t>
  </si>
  <si>
    <t>KROVSKO KLEPARSKA DELA</t>
  </si>
  <si>
    <t># zdrsnost vsaj R9</t>
  </si>
  <si>
    <t>Stavbno pohištvo</t>
  </si>
  <si>
    <t>Zunanje stavbno pohištvo</t>
  </si>
  <si>
    <t>Protivlomnostni razred RC1</t>
  </si>
  <si>
    <r>
      <t xml:space="preserve">Poševno oblaganje stropa GKB12,5 + letvanje; </t>
    </r>
    <r>
      <rPr>
        <sz val="10"/>
        <rFont val="Verdana"/>
        <family val="2"/>
        <charset val="238"/>
      </rPr>
      <t>Poševno oblaganje stropa, enojna obloga iz mavčnih plošč GKB razred A deb. 12,5 mm, vključno s sitemskim letvanjem in vešali proizvajalca</t>
    </r>
  </si>
  <si>
    <t>B.18.9.6.</t>
  </si>
  <si>
    <t>B.11.1.4.</t>
  </si>
  <si>
    <t>B.11.1.6.</t>
  </si>
  <si>
    <t>B.5.1.3.2.</t>
  </si>
  <si>
    <t>B.5.1.3.3.</t>
  </si>
  <si>
    <t># primerno za slikanje obzidave kamina in dimnika</t>
  </si>
  <si>
    <t>B.16.1.1.</t>
  </si>
  <si>
    <t>B.16.1.2.</t>
  </si>
  <si>
    <t>B.16.2.1.</t>
  </si>
  <si>
    <t># samostojne preklade nad okni in vrati</t>
  </si>
  <si>
    <r>
      <t>Beton vertikalnih in horizontalnih vezi 0,04-0,08 C25/30, š = 25 cm</t>
    </r>
    <r>
      <rPr>
        <sz val="10"/>
        <rFont val="Verdana"/>
        <family val="2"/>
        <charset val="238"/>
      </rPr>
      <t>; dobava in vgrajevanje armiranega betona trdnostnega razreda vsaj C25/30, odpornost na korozijo XC1, prerez 0,06 – 0,12 m3/m2,m'</t>
    </r>
  </si>
  <si>
    <r>
      <t>Beton stopnišča 0,12-0,20 C25/30, h = 20 cm</t>
    </r>
    <r>
      <rPr>
        <sz val="10"/>
        <rFont val="Verdana"/>
        <family val="2"/>
        <charset val="238"/>
      </rPr>
      <t>; dobava in vgrajevanje armiranega betona stopniščnih ramen in podestov trdnostnega razreda vsaj C25/30, odpornost na korozijo XC1, prerez 0,12 - 0,20 m3/m2,m', zgornja in čelne ploskve zaglajene za prevzem parketa z lepljenjem</t>
    </r>
  </si>
  <si>
    <t>B.3.2.4.2.</t>
  </si>
  <si>
    <t># nosilci pod medetažno ploščo</t>
  </si>
  <si>
    <r>
      <t xml:space="preserve">Opaž preklad v plošči; </t>
    </r>
    <r>
      <rPr>
        <sz val="10"/>
        <rFont val="Verdana"/>
        <family val="2"/>
        <charset val="238"/>
      </rPr>
      <t>opaž preklad in nosilcev v plošči, ki se betonirajo v skupnem delovnem postopku s ploščo</t>
    </r>
  </si>
  <si>
    <r>
      <t>Stena kadi iz SB penobetona 10</t>
    </r>
    <r>
      <rPr>
        <sz val="10"/>
        <rFont val="Verdana"/>
        <family val="2"/>
        <charset val="238"/>
      </rPr>
      <t>; obzidava kopalnine kadi v deb. 10 cm</t>
    </r>
  </si>
  <si>
    <t># izvedba AB vezi zidanih sten zajeta v betonskih delih</t>
  </si>
  <si>
    <r>
      <t>Opaž AB vezi;</t>
    </r>
    <r>
      <rPr>
        <sz val="10"/>
        <rFont val="Verdana"/>
        <family val="2"/>
      </rPr>
      <t xml:space="preserve"> dvostranski </t>
    </r>
    <r>
      <rPr>
        <sz val="10"/>
        <rFont val="Verdana"/>
        <family val="2"/>
        <charset val="238"/>
      </rPr>
      <t>opaž AB vezi v zidanih stenah.</t>
    </r>
  </si>
  <si>
    <t># vertikalne in horizontalne vezi</t>
  </si>
  <si>
    <r>
      <t>Stena iz opečnih zidakov 20</t>
    </r>
    <r>
      <rPr>
        <sz val="10"/>
        <rFont val="Verdana"/>
        <family val="2"/>
        <charset val="238"/>
      </rPr>
      <t>; pozidava stene z AB vezmi v deb. 20 cm do višine 330cm. AB vezi že zajete v betonskih delih. Stene se ometavajo.</t>
    </r>
  </si>
  <si>
    <r>
      <t>Stena iz opečnih zidakov 10,0</t>
    </r>
    <r>
      <rPr>
        <sz val="10"/>
        <rFont val="Verdana"/>
        <family val="2"/>
        <charset val="238"/>
      </rPr>
      <t>; pozidava predelne stene v deb. 10 cm do višine 330cm. AB vezi že zajete v betonskih delih. Stene se ometavajo.</t>
    </r>
  </si>
  <si>
    <r>
      <t>Stena iz opečnih zidakov 25</t>
    </r>
    <r>
      <rPr>
        <sz val="10"/>
        <rFont val="Verdana"/>
        <family val="2"/>
        <charset val="238"/>
      </rPr>
      <t>; pozidava stene z AB vezmi v deb. 25 cm do višine 390cm. AB vezi že zajete v betonskih delih. Stene se ometavajo.</t>
    </r>
  </si>
  <si>
    <r>
      <t>Omet zidov/sten iz opečnih zidakov in armiranega betona</t>
    </r>
    <r>
      <rPr>
        <sz val="10"/>
        <rFont val="Verdana"/>
        <family val="2"/>
        <charset val="238"/>
      </rPr>
      <t>; zunanje in notranje nosilne in predelne stene hiše, v deb. cca. 20 mm</t>
    </r>
  </si>
  <si>
    <r>
      <t xml:space="preserve">Vzidava XPS plošč deb. 3; </t>
    </r>
    <r>
      <rPr>
        <sz val="10"/>
        <rFont val="Verdana"/>
        <family val="2"/>
        <charset val="238"/>
      </rPr>
      <t>v zidarske odprtine fasadnega stavbnega pohištva.</t>
    </r>
  </si>
  <si>
    <t># mesto vgradnje: v opaž za preklade nad okni, ob zunanji rob opaža</t>
  </si>
  <si>
    <r>
      <t xml:space="preserve">Režijska dela: </t>
    </r>
    <r>
      <rPr>
        <sz val="10"/>
        <rFont val="Verdana"/>
        <family val="2"/>
        <charset val="238"/>
      </rPr>
      <t>obračun del po predhodno potrejeni finančni analizi posameznega nepredvidenega ali poznejšega dela s strani naročnika, izdelani na podlagi splošno priznanih norm ali primerljivih del.</t>
    </r>
  </si>
  <si>
    <r>
      <t>EPS-T deb. 33/30 mm</t>
    </r>
    <r>
      <rPr>
        <sz val="10"/>
        <rFont val="Verdana"/>
        <family val="2"/>
        <charset val="238"/>
      </rPr>
      <t xml:space="preserve">; </t>
    </r>
  </si>
  <si>
    <t>* Toplotno izolacijo podaljšati do spodnjega roba temeljne plošče</t>
  </si>
  <si>
    <t>B.5.9.1.3.5.</t>
  </si>
  <si>
    <t>B.8.1.1.3</t>
  </si>
  <si>
    <t>B.8.1.1.4.</t>
  </si>
  <si>
    <t>B.8.1.1.5.</t>
  </si>
  <si>
    <r>
      <t>TIFO s PEP 5 cm brez zaključnega sloja</t>
    </r>
    <r>
      <rPr>
        <sz val="10"/>
        <rFont val="Verdana"/>
        <family val="2"/>
        <charset val="238"/>
      </rPr>
      <t xml:space="preserve">, termoizolacijske plošče XPS deb. 5 cm, pritrjene na zidane stene po sistemskih zahtevah proizvajalca </t>
    </r>
    <r>
      <rPr>
        <b/>
        <sz val="10"/>
        <rFont val="Verdana"/>
        <family val="2"/>
        <charset val="238"/>
      </rPr>
      <t>vznožje (cokl) fasade</t>
    </r>
    <r>
      <rPr>
        <sz val="10"/>
        <rFont val="Verdana"/>
        <family val="2"/>
      </rPr>
      <t>, ustrezne nosilnosti za kontaktno kamnito oblogo</t>
    </r>
  </si>
  <si>
    <t>Tankoslojni zaključni omet, max.  velikost zrna 2 mm, silikonski s povečanim dodatkom za zaviranje razvoja alg in plesni, prednamaz (primer), v eni barvi skladno z barvno študijo</t>
  </si>
  <si>
    <r>
      <t xml:space="preserve">Vododbojen akrilatni omet, </t>
    </r>
    <r>
      <rPr>
        <sz val="10"/>
        <rFont val="Verdana"/>
        <family val="2"/>
        <charset val="238"/>
      </rPr>
      <t>enake barve kot osnovna fasada, na pripravljeno TIFO podzidka</t>
    </r>
  </si>
  <si>
    <t>B.8.1.4.</t>
  </si>
  <si>
    <t>B.8.1.4.1.</t>
  </si>
  <si>
    <t>B.8.1.4.2.</t>
  </si>
  <si>
    <r>
      <t>Dobava in montaža lesenega ostrešja hiše iz lesa C24,</t>
    </r>
    <r>
      <rPr>
        <sz val="10"/>
        <rFont val="Verdana"/>
        <family val="2"/>
        <charset val="238"/>
      </rPr>
      <t xml:space="preserve"> vključno z vsem delom, zaščitnim, podložnim, pritrdilnim in sidrnim materialom.</t>
    </r>
  </si>
  <si>
    <r>
      <t>Parna zapora</t>
    </r>
    <r>
      <rPr>
        <sz val="10"/>
        <rFont val="Verdana"/>
        <family val="2"/>
      </rPr>
      <t xml:space="preserve"> - polietilenska folija, stiki med trakovi ter stiki s steno zalepljeni s paroneprepustnim lepilnim trakom, certificiranim za življensko dobo vsaj 100 let, kot npr. Pro Clima Uni Tape ali enakovredno.</t>
    </r>
  </si>
  <si>
    <t>B.9.3.</t>
  </si>
  <si>
    <t>B.9.4.</t>
  </si>
  <si>
    <t>B.10.1.3.1.</t>
  </si>
  <si>
    <t>B.10.1.3.2.</t>
  </si>
  <si>
    <t># 2. bitumenski sloj:  Varilni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</si>
  <si>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r>
      <t xml:space="preserve">Vgradnja XPS plošč deb. 5; </t>
    </r>
    <r>
      <rPr>
        <sz val="10"/>
        <rFont val="Verdana"/>
        <family val="2"/>
        <charset val="238"/>
      </rPr>
      <t>izolacija preklad nad okni proti škatlam senčil - plošče se vgradijo v opaž za preklado, v ceni upoštevati tesnenje vseh stikov med ploščami in stikov z opažem za preprečitev zatekanja cementnega mleka med vlivanjem betona.</t>
    </r>
  </si>
  <si>
    <t># 1. bitumenski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</si>
  <si>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 toplotna izolacija: plošče iz XPS debeline 10 cm</t>
  </si>
  <si>
    <r>
      <t xml:space="preserve">sestava konstrukcije </t>
    </r>
    <r>
      <rPr>
        <b/>
        <sz val="10"/>
        <rFont val="Verdana"/>
        <family val="2"/>
        <charset val="238"/>
      </rPr>
      <t>F1c</t>
    </r>
    <r>
      <rPr>
        <sz val="10"/>
        <rFont val="Verdana"/>
        <family val="2"/>
        <charset val="238"/>
      </rPr>
      <t xml:space="preserve"> (samo hidroizolacija, sloji nad njo zajeti v fasaderskih delih)</t>
    </r>
  </si>
  <si>
    <t>B.8.3.1.</t>
  </si>
  <si>
    <r>
      <t xml:space="preserve">Izvedba </t>
    </r>
    <r>
      <rPr>
        <b/>
        <sz val="10"/>
        <rFont val="Verdana"/>
        <family val="2"/>
      </rPr>
      <t>poševne dvokapne strehe</t>
    </r>
    <r>
      <rPr>
        <sz val="10"/>
        <rFont val="Verdana"/>
        <family val="2"/>
        <charset val="238"/>
      </rPr>
      <t xml:space="preserve"> v sestavi:</t>
    </r>
  </si>
  <si>
    <t>skladno z detajlom in navodili proizvajalca</t>
  </si>
  <si>
    <r>
      <t>Prekritje vencev, atik r.š. 25-50</t>
    </r>
    <r>
      <rPr>
        <sz val="10"/>
        <rFont val="Verdana"/>
        <family val="2"/>
        <charset val="238"/>
      </rPr>
      <t>;  skladno z splošnimi in tehničnimi navodili v B.11.1. točki vključno s podkonstrukcijo oz. izdelavo podlage, razvita širina 25-50 cm</t>
    </r>
  </si>
  <si>
    <t>B.8.1.3.1</t>
  </si>
  <si>
    <t xml:space="preserve"> </t>
  </si>
  <si>
    <t>pozicija: vsi prostori s keramično oblogo tal, ki nimajo stenske obloge</t>
  </si>
  <si>
    <t>B.13.3.</t>
  </si>
  <si>
    <t>B.13.3.1.</t>
  </si>
  <si>
    <t>B.13.3.5.</t>
  </si>
  <si>
    <t>B.13.3.7.</t>
  </si>
  <si>
    <t>Nosilne konstrukcije</t>
  </si>
  <si>
    <r>
      <t xml:space="preserve">Zasteklitve; </t>
    </r>
    <r>
      <rPr>
        <sz val="10"/>
        <rFont val="Verdana"/>
        <family val="2"/>
        <charset val="238"/>
      </rPr>
      <t>vsa okna, balkonska vrata in stene morajo biti zastekljene z izolacijskim steklom ustrezne toplotne izolativnosti, katera skupaj s okenskim profilom ne presega Uw  ≤ 0,80 W/m2K ter vrata Ud ≤ 1,2 W/m2K, test v skladu s standardom EN 717, EN 140-3. Zasteklitve, ki segajo do tal in spodnji pas oken do višine 125 cm morajo biti zastekljene z ustreznim varnostnim steklom. Le tega izbrani izvajalec podrobno definira v delavniški dokumentaciji pred pričetkom montaže glede na potreben razred odpornosti na udar ter možnost poškodb glede na pozicijo zasteklitve na objektu.</t>
    </r>
  </si>
  <si>
    <r>
      <t xml:space="preserve">Protivlomna zaščita; </t>
    </r>
    <r>
      <rPr>
        <sz val="10"/>
        <rFont val="Verdana"/>
        <family val="2"/>
        <charset val="238"/>
      </rPr>
      <t>fasadno stavbno pohištvo mora skladno s standardom DIN EN 1627:2011 zagotavljati: v pritličnih etažah in v nadstropju izhod na teraso varnostno stopnjo vsaj RC2, v vsa ostala okna vsaj RC1.</t>
    </r>
  </si>
  <si>
    <t xml:space="preserve">Visoko toplotno izolirani (vrata Ud ≤ 1,1 W/m2K) sistem za vrata s ca. 90 mm osnovne gradbene globine za navznoter in navzven  odpirajoča enokrilna in dvokrilna vrata, zunaj in znotraj je konstrukcija površinsko poravnana (podboj in krilo), po izbiri pa je lahko krilo pri navznoter odpirajočih vratih na notranji strani tudi 10 mm zamaknjeno nad okvir. Sistem je prirejen za vstavljanje polnitev, ki prekrivajo krilo. Sistem je namenjen tudi integraciji stranskih svetlob in nadsvetlob ter integriranju v  fasadne sisteme. Konstrukcija za vrata je zunaj in znotraj površinsko poravnana. </t>
  </si>
  <si>
    <t>* toplotna prehodnost vrat: Ud = manj kot 1,10 W/m2K</t>
  </si>
  <si>
    <r>
      <t xml:space="preserve">Delitev in odpiranje po shemi </t>
    </r>
    <r>
      <rPr>
        <b/>
        <sz val="10"/>
        <rFont val="Verdana"/>
        <family val="2"/>
        <charset val="238"/>
      </rPr>
      <t>ID elementa V1</t>
    </r>
  </si>
  <si>
    <t>* z vsem okovjem v inox izvedbi, skrita nasadila</t>
  </si>
  <si>
    <t>* Protivlomnostni razred RC2</t>
  </si>
  <si>
    <t>B.14.2.</t>
  </si>
  <si>
    <t>LESENE OGRAJE IN ROČAJI</t>
  </si>
  <si>
    <t>B.13.1.2.</t>
  </si>
  <si>
    <t>B.16.2.2.</t>
  </si>
  <si>
    <t>B.18.1.1.3</t>
  </si>
  <si>
    <t>B.18.1.1.4</t>
  </si>
  <si>
    <t>B.18.2.4.</t>
  </si>
  <si>
    <r>
      <t xml:space="preserve">Doplačilo za </t>
    </r>
    <r>
      <rPr>
        <b/>
        <sz val="10"/>
        <rFont val="Verdana"/>
        <family val="2"/>
        <charset val="238"/>
      </rPr>
      <t xml:space="preserve">stenske obloge, višina nad 3,0 m </t>
    </r>
    <r>
      <rPr>
        <sz val="10"/>
        <rFont val="Verdana"/>
        <family val="2"/>
        <charset val="238"/>
      </rPr>
      <t>vključno z morebitnimi odri. Obračuna se celotna površina stene.</t>
    </r>
  </si>
  <si>
    <t>pozicija: vogali MK sten in oblog</t>
  </si>
  <si>
    <r>
      <t>Doplačilo</t>
    </r>
    <r>
      <rPr>
        <b/>
        <sz val="10"/>
        <rFont val="Verdana"/>
        <family val="2"/>
        <charset val="238"/>
      </rPr>
      <t xml:space="preserve"> za izdelavo ojačitev vratnih odprtin za krilna vrata </t>
    </r>
    <r>
      <rPr>
        <sz val="10"/>
        <rFont val="Verdana"/>
        <family val="2"/>
        <charset val="238"/>
      </rPr>
      <t>pri predelnih stenah ali stenskih oblogah</t>
    </r>
  </si>
  <si>
    <t>pozicija: krilna vrata v suhomontažnih predelnih stenah</t>
  </si>
  <si>
    <t>B.2.1.1.</t>
  </si>
  <si>
    <t>B.2.1.7.</t>
  </si>
  <si>
    <r>
      <t>Izkop za zbiralnik deževnice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</si>
  <si>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t>lokacija: drenažne cevi</t>
  </si>
  <si>
    <t>B.2.3.11.</t>
  </si>
  <si>
    <t>vgradnja pod zunanjo tlakovano površino, povozna izvedba</t>
  </si>
  <si>
    <t>vgradnja v zelenici ob objektu</t>
  </si>
  <si>
    <r>
      <t xml:space="preserve">Organizacija in ureditev gradbišča v skladu z Varnostnim načrtom in Načrtom ureditve gradbišča:
* postavitev gradbiščne ograje in zaščitne ograje,
* postavitev gradbiščne table dim. 220/250,
</t>
    </r>
    <r>
      <rPr>
        <b/>
        <i/>
        <u/>
        <sz val="10"/>
        <rFont val="Verdana"/>
        <family val="2"/>
        <charset val="238"/>
      </rPr>
      <t xml:space="preserve">Opomba: Pred izdelavo mora naročnik potrditi izgled gradbiščne table.
</t>
    </r>
    <r>
      <rPr>
        <sz val="10"/>
        <rFont val="Verdana"/>
        <family val="2"/>
        <charset val="238"/>
      </rPr>
      <t>* postavitev opozorilnih tabel in znakov,
* postavitev gradbiščih provizorijev za potrebe delovanja gradbišča (pisarne, skladišča, sanitarije, garderobe, jedilnica, umivalnica, ...),
* postavitev mobilne pralne ploščadi na izhodu iz gradbišča,
* naprava podlage za postavitev dvigal,
* namestitev zaščitnih naprav,
* namestitev omaric za nudenje prve pomoči,
* zagotoviti fizično in tehnično varovanje,
* izvedba in ureditev dostopnih poti do gradbišča ter začasnega parkiranja za vozila izvajalcev. Zajeti tudi postopek za pridobivanje dovoljenja za začasno prometno ureditev in zaporo ceste vključno z izdelavo vse potrebne projektne dokumentacije. Izvajalec krije vse stroške nadomestil za čas trajanja zapore ceste.
V ceni upoštevati prilagajanje organizacije gradbišča dinamiki dela, postavitve, po potrebi večkratne prestavitve, amortizacijo ali najem za ves čas trajanja gradbišča ter odstranitev po dokončanih delih, vzpostavitev v prvotno stanje in finalno čiščenje gradbišča.</t>
    </r>
  </si>
  <si>
    <t>/</t>
  </si>
  <si>
    <t># pod pasovnimi temelji nadstreškov</t>
  </si>
  <si>
    <r>
      <t>Podložni beton C8/10, d = 10 cm</t>
    </r>
    <r>
      <rPr>
        <sz val="10"/>
        <rFont val="Verdana"/>
        <family val="2"/>
        <charset val="238"/>
      </rPr>
      <t>; dobava in vgrajevanje nearmiranega betona trdnostnega razreda C8/10 prereza 0,08-0,12 m3/m2,m'. Vgradi se v gabaritu izkopa za pasovni temelj širine 80 cm</t>
    </r>
  </si>
  <si>
    <t>lokacija: stene dvigalnih jaškov, stopnišč in fasadni slopi</t>
  </si>
  <si>
    <r>
      <t xml:space="preserve">Opaž temeljev do 35 cm: </t>
    </r>
    <r>
      <rPr>
        <sz val="10"/>
        <rFont val="Verdana"/>
        <family val="2"/>
        <charset val="238"/>
      </rPr>
      <t xml:space="preserve">izdelava enostranskega opaža za temelje višine do 35 cm, nevidna konstrukcija </t>
    </r>
  </si>
  <si>
    <r>
      <t xml:space="preserve">Opaž temeljev do 60 cm: </t>
    </r>
    <r>
      <rPr>
        <sz val="10"/>
        <rFont val="Verdana"/>
        <family val="2"/>
        <charset val="238"/>
      </rPr>
      <t xml:space="preserve">izdelava enostranskega opaža za temelje višine do 60 cm, nevidna konstrukcija </t>
    </r>
  </si>
  <si>
    <r>
      <t>Opaž dvoramnih stopnic</t>
    </r>
    <r>
      <rPr>
        <sz val="10"/>
        <rFont val="Verdana"/>
        <family val="2"/>
      </rPr>
      <t xml:space="preserve"> upoštevati stopnice v obliki U, na zavojih so podesti (ni potreben ukrivljen opaž)</t>
    </r>
  </si>
  <si>
    <t>Lokacija: nad stopniščem; obračun po neto tlorisni površini</t>
  </si>
  <si>
    <t># mesto vgradnje: na podložni beton pod temeljno ploščo</t>
  </si>
  <si>
    <t># mesto vgradnje: na samolepilno bitumensko hidroizolacijo na prvem sloju toplotne izolacije</t>
  </si>
  <si>
    <r>
      <t xml:space="preserve">Vgradnja XPS plošč deb. 8; </t>
    </r>
    <r>
      <rPr>
        <sz val="10"/>
        <rFont val="Verdana"/>
        <family val="2"/>
      </rPr>
      <t>Prvi sloj toplotne izolacije pod temeljno ploščo, tlačna trdnost min 500 kPa.</t>
    </r>
  </si>
  <si>
    <r>
      <t xml:space="preserve">Vgradnja XPS plošč deb. 8; </t>
    </r>
    <r>
      <rPr>
        <sz val="10"/>
        <rFont val="Verdana"/>
        <family val="2"/>
      </rPr>
      <t>Drugi sloj toplotne izolacije pod temeljno ploščo, tlačna trdnost min 500 kPa.</t>
    </r>
  </si>
  <si>
    <t># obod temeljne plošče in obod ravne strehe</t>
  </si>
  <si>
    <t>Lokacija: pritličje, nadstropje, podstrešje; obračun po neto tlorisni površini</t>
  </si>
  <si>
    <r>
      <t>EPS 100 skupne deb. 8 cm</t>
    </r>
    <r>
      <rPr>
        <sz val="10"/>
        <rFont val="Verdana"/>
        <family val="2"/>
        <charset val="238"/>
      </rPr>
      <t>; v več slojih, debelino posameznih slojev prilagoditi vgrajenim inštalacijam.</t>
    </r>
  </si>
  <si>
    <r>
      <t>Plavajoči mikroarm. estrih d = 81 do 90 mm</t>
    </r>
    <r>
      <rPr>
        <sz val="10"/>
        <rFont val="Verdana"/>
        <family val="2"/>
        <charset val="238"/>
      </rPr>
      <t>; C20; F4</t>
    </r>
  </si>
  <si>
    <t># pozicija: talna sestava T1.4</t>
  </si>
  <si>
    <r>
      <t>Doplačilo za izvedbo naklona v estrihu na mestu tuš kabine</t>
    </r>
    <r>
      <rPr>
        <sz val="10"/>
        <rFont val="Verdana"/>
        <family val="2"/>
      </rPr>
      <t>, ter poglobitve za vgradnjo točkovnega odtoka ali kanalete.</t>
    </r>
  </si>
  <si>
    <r>
      <t>Horizontalna hidroizolacija tal proti vlagi</t>
    </r>
    <r>
      <rPr>
        <sz val="10"/>
        <rFont val="Verdana"/>
        <family val="2"/>
        <charset val="238"/>
      </rPr>
      <t xml:space="preserve">; z bitumenskimi samolepilnimi trakovi modificiranimi z elastomeri ali plastomeri, položena po navodilih proizvajalca med dva sloja toplotne izolacije pod temeljno ploščo: </t>
    </r>
  </si>
  <si>
    <t>lokacija: izolacija pod temeljno ploščo</t>
  </si>
  <si>
    <t># 1. bitumenski sloj: enostransko samolepilni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 lepljen na podlago iz XPS.</t>
  </si>
  <si>
    <t># 2. bitumenski sloj:  enostransko samolepilni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 spodnja ploskev se vari na 1. sloj, na zgornjo samolepilno ploskev se prilepi drugi sloj XPS.</t>
  </si>
  <si>
    <r>
      <t xml:space="preserve">Termoizolacijsko fasadno oplaščenje </t>
    </r>
    <r>
      <rPr>
        <sz val="10"/>
        <rFont val="Verdana"/>
        <family val="2"/>
        <charset val="238"/>
      </rPr>
      <t>(TIFO) z ploščami kamene volne (PKV) za kontaktne fasade, toplotna prevodnost λ&lt;=0,036 W/mK, standard SIST EN 13162. Razplastna trdnost TR80. Razred gorljivosti A1 po DIN 4102</t>
    </r>
  </si>
  <si>
    <r>
      <t>Vgrajevanje PKV:</t>
    </r>
    <r>
      <rPr>
        <sz val="10"/>
        <rFont val="Verdana"/>
        <family val="2"/>
        <charset val="238"/>
      </rPr>
      <t xml:space="preserve"> nanos lepila linijsko po robovih in točkovno na sredini, pokrivnost najmanj 40%, polaganje skladno z navodili proizvajalca </t>
    </r>
  </si>
  <si>
    <r>
      <t>Sidranje PKV</t>
    </r>
    <r>
      <rPr>
        <sz val="10"/>
        <rFont val="Verdana"/>
        <family val="2"/>
        <charset val="238"/>
      </rPr>
      <t>: mehansko pritrjevanje plošč s poglobljenimi sidri s polnilnim pokrovčkom, število sider po navodilih proizvajalca skladno s težo fasadne obloge, vgrajevanje skladno z navodili proizvajalca</t>
    </r>
  </si>
  <si>
    <r>
      <t>Stik fasade in okenske poličke:</t>
    </r>
    <r>
      <rPr>
        <sz val="10"/>
        <rFont val="Verdana"/>
        <family val="2"/>
        <charset val="238"/>
      </rPr>
      <t xml:space="preserve"> Na objektu je predvidena vgradnja pločevinastih zunanjih okenskih polic. Pod okensko polico se vgradi podložna izolacija deb. 2-3 cm, da ne bi prihajalo do direktnega toplotnega mostu in kondenziranja na tem delu. V vogale in na stik z okenskim okvirjem se namesti samolepilni tesnilni trak. Police se vgradijo podometno v izolacijo z vstavitvijo ekspanzijskega traku na stik med izolacijo, okenskim okvirom in polico. Dodatna zatesnitev s trajno elastičnim
kitom. Padec police najmanj 3°.</t>
    </r>
  </si>
  <si>
    <r>
      <t>TIFO s PKV 20 cm brez zaključnega sloja</t>
    </r>
    <r>
      <rPr>
        <sz val="10"/>
        <rFont val="Verdana"/>
        <family val="2"/>
        <charset val="238"/>
      </rPr>
      <t>, termoizolacijske plošče kamene volne deb. 20 cm, pritrjene na zunanje AB in opečne zidove</t>
    </r>
    <r>
      <rPr>
        <b/>
        <sz val="10"/>
        <rFont val="Verdana"/>
        <family val="2"/>
        <charset val="238"/>
      </rPr>
      <t xml:space="preserve">. </t>
    </r>
    <r>
      <rPr>
        <sz val="10"/>
        <rFont val="Verdana"/>
        <family val="2"/>
      </rPr>
      <t>Lokalno se vgradijo tanjše plošče (na skritih škatlah okenskih senčil)</t>
    </r>
  </si>
  <si>
    <r>
      <t>TIFO s PKV 20 cm brez zaključnega sloja</t>
    </r>
    <r>
      <rPr>
        <sz val="10"/>
        <rFont val="Verdana"/>
        <family val="2"/>
        <charset val="238"/>
      </rPr>
      <t>, termoizolacijske plošče kamene volne deb. 20 cm, pritrjene na zunanje AB in opečne zidove</t>
    </r>
    <r>
      <rPr>
        <sz val="10"/>
        <rFont val="Verdana"/>
        <family val="2"/>
      </rPr>
      <t xml:space="preserve">, </t>
    </r>
    <r>
      <rPr>
        <b/>
        <sz val="10"/>
        <rFont val="Verdana"/>
        <family val="2"/>
      </rPr>
      <t>ustrezne nosilnosti za kontaktno keramično oblogo</t>
    </r>
    <r>
      <rPr>
        <sz val="10"/>
        <rFont val="Verdana"/>
        <family val="2"/>
      </rPr>
      <t>. Lokalno se vgradijo tanjše plošče (na skritih škatlah okenskih senčil).</t>
    </r>
  </si>
  <si>
    <r>
      <t xml:space="preserve">lokacija: ometana fasada, oznaka </t>
    </r>
    <r>
      <rPr>
        <b/>
        <sz val="10"/>
        <rFont val="Verdana"/>
        <family val="2"/>
      </rPr>
      <t>F2.1</t>
    </r>
  </si>
  <si>
    <r>
      <t xml:space="preserve">lokacija: cokel objekta, oznake </t>
    </r>
    <r>
      <rPr>
        <b/>
        <sz val="10"/>
        <rFont val="Verdana"/>
        <family val="2"/>
      </rPr>
      <t>F2.2</t>
    </r>
  </si>
  <si>
    <r>
      <t xml:space="preserve">lokacija: keramična fasada, oznake </t>
    </r>
    <r>
      <rPr>
        <b/>
        <sz val="10"/>
        <rFont val="Verdana"/>
        <family val="2"/>
      </rPr>
      <t>F1</t>
    </r>
  </si>
  <si>
    <r>
      <t xml:space="preserve">Obdelava vznožja kontaktne fasade na dnu/začetku kontaktne fasade </t>
    </r>
    <r>
      <rPr>
        <b/>
        <sz val="10"/>
        <rFont val="Verdana"/>
        <family val="2"/>
        <charset val="238"/>
      </rPr>
      <t>na stiku s terenom - vododbojni premaz do kote +50 cm nad teren</t>
    </r>
  </si>
  <si>
    <t>Na območju močenja (področje do višine min.50 cm nad koto terena) oz. odbojne vode naj bo armirna lepilna malta oplemenitena z dodatkom za vododbojnost. Dodatek se uporablja za oplemenitenje armirne malte in preprečuje kapilarni dvig vode po ometu in povečuje vodoodbojnost ometa. Dodatek se dodaja armirni malti namesto vode.</t>
  </si>
  <si>
    <t>lokacija: špalete oken v keramični fasadi</t>
  </si>
  <si>
    <t>lokacija: špalete oken v ometani fasadi</t>
  </si>
  <si>
    <r>
      <t xml:space="preserve">Okenske police iz vroče cinkane in prašno barvane pločevine. </t>
    </r>
    <r>
      <rPr>
        <sz val="10"/>
        <rFont val="Verdana"/>
        <family val="2"/>
      </rPr>
      <t>Širina police 23-25 cm.</t>
    </r>
  </si>
  <si>
    <r>
      <t>Stebri ostrešja, 20/20 cm</t>
    </r>
    <r>
      <rPr>
        <sz val="10"/>
        <rFont val="Verdana"/>
        <family val="2"/>
        <charset val="238"/>
      </rPr>
      <t>, višine 2,0-3,2 m; z ročicama za podporo in zavetrovanje lege 16/16 cm, dolžine 1,2 m; ter vroče cinkanim jeklenim čevljem za sidranje v AB ploščo, vključno z vsem pritrdilnim materialom skladno z načrtom gradbenih konstrukcij.</t>
    </r>
  </si>
  <si>
    <t>B.9.1.5.</t>
  </si>
  <si>
    <t># naklonski sloj iz naklonskih plošč EPS debeline 2-10 cm, naklon 2,0%</t>
  </si>
  <si>
    <t># toplotna izolacija: plošče iz EPS debeline 10 cm</t>
  </si>
  <si>
    <r>
      <t xml:space="preserve">sestava konstrukcije </t>
    </r>
    <r>
      <rPr>
        <b/>
        <sz val="10"/>
        <rFont val="Verdana"/>
        <family val="2"/>
        <charset val="238"/>
      </rPr>
      <t>TZ3</t>
    </r>
    <r>
      <rPr>
        <sz val="10"/>
        <rFont val="Verdana"/>
        <family val="2"/>
        <charset val="238"/>
      </rPr>
      <t xml:space="preserve"> (ravna streha stopniščnih in dvigalnih jaškov)</t>
    </r>
  </si>
  <si>
    <r>
      <t>Naprava kritine ravne strehe</t>
    </r>
    <r>
      <rPr>
        <sz val="10"/>
        <rFont val="Verdana"/>
        <family val="2"/>
        <charset val="238"/>
      </rPr>
      <t>:</t>
    </r>
  </si>
  <si>
    <t># zaščita izolacije: prodnato nasutje debeline min. 5 cm</t>
  </si>
  <si>
    <t># ločilni sloj: geotekstil &gt;100 g/m2, vgrajen s preklopi vsaj 30 cm</t>
  </si>
  <si>
    <r>
      <t>Izdelava vertikalnih zavihkov kritine na atiki ravne strehe</t>
    </r>
    <r>
      <rPr>
        <sz val="10"/>
        <rFont val="Verdana"/>
        <family val="2"/>
        <charset val="238"/>
      </rPr>
      <t>; skladno z detajlom:</t>
    </r>
  </si>
  <si>
    <r>
      <t xml:space="preserve">sestava konstrukcije: </t>
    </r>
    <r>
      <rPr>
        <b/>
        <sz val="10"/>
        <rFont val="Verdana"/>
        <family val="2"/>
      </rPr>
      <t>ravna streha</t>
    </r>
  </si>
  <si>
    <r>
      <rPr>
        <b/>
        <sz val="10"/>
        <rFont val="Verdana"/>
        <family val="2"/>
        <charset val="238"/>
      </rPr>
      <t xml:space="preserve">Odtok ravne strehe </t>
    </r>
    <r>
      <rPr>
        <sz val="10"/>
        <rFont val="Verdana"/>
        <family val="2"/>
        <charset val="238"/>
      </rPr>
      <t>- doplačilo za dobavo in vgradnjo strešnega odtoka in drenažne rešetke ter odtočno cevjo do razbremenilnega kotlička na fasadi (kotliček postavka kleparskih del) vključno s sistemskimi dodatki kot npr. cevnimi podaljški, tesnili, košarami in obroči za lovljenje listja in podobno</t>
    </r>
  </si>
  <si>
    <t># dobava in montaža nerjavečega okvirja vel. vsaj 300x300 iz perforirane pločevine, ki preprečuje vpad prodca v odtok</t>
  </si>
  <si>
    <t># dobava in montaža terasnega odtoka DN50/75 s tovarniško navarjeno bitumensko manšeto šir. vsaj 40 cm za zanesljivo povezavo z elastomerno kritino ter sekundarno manšeto za povezavo s parno zaporo. Opremljen z toplotno izoliranim odtočnim ohišjem. V primeru, da ostane 2. sloj hidroizolacije ob sifonu viden, je vgraditi trak z UV zaščito</t>
  </si>
  <si>
    <t># prednamaz: hitrovezoči bitumenski prednamaz na pripravljeno čisto podlago, kot npr. Ibitol</t>
  </si>
  <si>
    <t># parna zapora: varilni bitumenski trak iz elastomernega bitumna z al folijo, Sd&gt;1000 m, kot npr. Bitalbit AL V4 ali enakovredno.</t>
  </si>
  <si>
    <t>B.11.2.1.2.</t>
  </si>
  <si>
    <r>
      <t xml:space="preserve">Izvedba </t>
    </r>
    <r>
      <rPr>
        <b/>
        <sz val="10"/>
        <rFont val="Verdana"/>
        <family val="2"/>
      </rPr>
      <t>slemenskih in grebenskih zaključkov strehe:</t>
    </r>
    <r>
      <rPr>
        <sz val="10"/>
        <rFont val="Verdana"/>
        <family val="2"/>
        <charset val="238"/>
      </rPr>
      <t xml:space="preserve"> komplet izvedba slemena/grebena prezračevalne strehe, vključno z podporno letvijo na sistemskih pritrdilih, sistemskim prezračevalnim trakom, kljukami za pritrditev slemenjakov, slemenjaki in vsem potrebnim rezanjem strešnikov osnovne strešine.
Vključno z vsem pritrdilnim in tesnilnim materialom.</t>
    </r>
  </si>
  <si>
    <r>
      <t xml:space="preserve">Izvedba </t>
    </r>
    <r>
      <rPr>
        <b/>
        <sz val="10"/>
        <rFont val="Verdana"/>
        <family val="2"/>
      </rPr>
      <t>žlot strehe:</t>
    </r>
    <r>
      <rPr>
        <sz val="10"/>
        <rFont val="Verdana"/>
        <family val="2"/>
        <charset val="238"/>
      </rPr>
      <t xml:space="preserve"> komplet izvedba žlote prezračevalne strehe, vključno s pločevino in podložnimi deskami in vsem potrebnim rezanjem strešnikov osnovne strešine.
Vključno z vsem pritrdilnim in tesnilnim materialom.</t>
    </r>
  </si>
  <si>
    <r>
      <t>Izdelava</t>
    </r>
    <r>
      <rPr>
        <b/>
        <sz val="10"/>
        <rFont val="Verdana"/>
        <family val="2"/>
      </rPr>
      <t xml:space="preserve"> žleba</t>
    </r>
    <r>
      <rPr>
        <sz val="10"/>
        <rFont val="Verdana"/>
        <family val="2"/>
        <charset val="238"/>
      </rPr>
      <t xml:space="preserve"> poševne strehe, pravokoten žleb iz vroče cinkane in prašno barvane pločevine, vključno s sistemskimi kljukami za pritrditev na konstrukcijo ostrešja, tipskimi kosi z nastavki za izvedbo priključitve vertikalnega žleba. Vključno z vsemi zaključki in vsem pritrdilnim in tesnilnim materialom.</t>
    </r>
  </si>
  <si>
    <t># bočna pločevinasta obroba strehe, razvita širina 95 cm</t>
  </si>
  <si>
    <r>
      <t>Prekritje vencev, atik r.š. 75-100</t>
    </r>
    <r>
      <rPr>
        <sz val="10"/>
        <rFont val="Verdana"/>
        <family val="2"/>
        <charset val="238"/>
      </rPr>
      <t>;  skladno z splošnimi in tehničnimi navodili v B.11.1. točki vključno s podkonstrukcijo oz. izdelavo podlage, razvita širina 75-100 cm</t>
    </r>
  </si>
  <si>
    <r>
      <t>Izvedba odtočnih cevi</t>
    </r>
    <r>
      <rPr>
        <sz val="10"/>
        <rFont val="Verdana"/>
        <family val="2"/>
        <charset val="238"/>
      </rPr>
      <t xml:space="preserve"> hiše fi 100, vidne na fasadi; skladno z splošnimi in tehničnimi navodili v B.11.1. točki premera 100 mm, pritrjene na podlago vzporednih del z objemkami, vključno z vsemi potrebnimi koleni in fazonskimi kosi.</t>
    </r>
  </si>
  <si>
    <r>
      <t>Izvedba odtočnih cevi</t>
    </r>
    <r>
      <rPr>
        <sz val="10"/>
        <rFont val="Verdana"/>
        <family val="2"/>
        <charset val="238"/>
      </rPr>
      <t xml:space="preserve"> terase fi 75; skladno z splošnimi in tehničnimi navodili v B.11.1. točki premera 75 mm, povsem vodotesna izvedba, pritrjene na podlago vzporednih del z objemkami, vključno z vsemi potrebnimi koleni in fazonskimi kosi.</t>
    </r>
  </si>
  <si>
    <r>
      <t>Talne keramične ploščice 30x60</t>
    </r>
    <r>
      <rPr>
        <sz val="10"/>
        <rFont val="Verdana"/>
        <family val="2"/>
        <charset val="238"/>
      </rPr>
      <t>;
Dobava in izvedba tlaka iz porcelangres ploščic v kopalnicah,  1. kakovostnega razreda.
Izvedba tlaka iz ploščic lepljenih na estrih. 
Delovni stiki in način polaganja se predvidijo po načrtu polaganja.
Vsa dela in preddela vključno z izravnavo tal, fugiranjem in silikoniziranjem zadnje vogalne fuge s silikonsko fugirno maso v barvi fugirne mase in z vsem potrebnim materialom.
kot npr. Agrob Buchtal, serija Nova, barva Creme-Beige; ali Atlas Concorde, Boost Mineral White, matte sensitech; ali enakovredno.</t>
    </r>
  </si>
  <si>
    <r>
      <t>Stenske keramične ploščice 30x60</t>
    </r>
    <r>
      <rPr>
        <sz val="10"/>
        <rFont val="Verdana"/>
        <family val="2"/>
        <charset val="238"/>
      </rPr>
      <t>;
Dobava in izvedba stenske keramike iz porcelangres ploščic v sanitarijah,  1. kakovostnega razreda.
Delovni stiki in način polaganja se predvidijo po načrtu polaganja, do višine 215 cm (poravnano z zgornjim robom podboja vrat.
Vsa dela in preddela vključno z izravnavo podlage, fugiranjem in silikoniziranjem zadnje vogalne fuge s silikonsko fugirno maso v barvi fugirne mase in z vsem potrebnim materialom.
kot npr. Agrob Buchtal, serija Nova, barva Creme-Beige Multicoloured; ali Atlas Concorde, Boost Mix Ivory, matte sensitech; ali enakovredno.</t>
    </r>
  </si>
  <si>
    <t>pozicija: kopalnice</t>
  </si>
  <si>
    <t># pozicija: talna sestava T1.2, T1.3</t>
  </si>
  <si>
    <r>
      <t xml:space="preserve">Špirovci strehe - leseni nosilci 14/20 cm, </t>
    </r>
    <r>
      <rPr>
        <sz val="10"/>
        <rFont val="Verdana"/>
        <family val="2"/>
        <charset val="238"/>
      </rPr>
      <t>na medsebojnih razmakih 1,00 m, povezani s privijačenimi škarjami 2x 2/20 cm v zgornji tretjini špirovca, prirezani za naleganje na lege in vijačeni, skladno z načrtom gradbenih konstrukcij, vključno z vsem pritrdilnim materialom in izvedbo menjalnikov na mestu strešne zasteklitve.</t>
    </r>
  </si>
  <si>
    <r>
      <t>Kapna lega strehe, 18/18 cm</t>
    </r>
    <r>
      <rPr>
        <sz val="10"/>
        <rFont val="Verdana"/>
        <family val="2"/>
        <charset val="238"/>
      </rPr>
      <t>, položeni in sidrani na AB vez zidane stene podstrešja ali na lesene stebre.</t>
    </r>
  </si>
  <si>
    <r>
      <t>Lega strehe, 20/26 cm</t>
    </r>
    <r>
      <rPr>
        <sz val="10"/>
        <rFont val="Verdana"/>
        <family val="2"/>
        <charset val="238"/>
      </rPr>
      <t>, položeni in sidrani na AB vez zidane stene podstrešja ali na lesene stebre.</t>
    </r>
  </si>
  <si>
    <t xml:space="preserve">Jeklene konstrukcije </t>
  </si>
  <si>
    <t>lokacija: terasi pred večnamenskimi prostori, vezni hodnik</t>
  </si>
  <si>
    <t>lokacija: zunanje stopnice na terase</t>
  </si>
  <si>
    <t>B.13.2.2.</t>
  </si>
  <si>
    <t>B.13.2.3.</t>
  </si>
  <si>
    <t>lokacija: notranje stopnice</t>
  </si>
  <si>
    <r>
      <t xml:space="preserve">Zunanja ograja terase; </t>
    </r>
    <r>
      <rPr>
        <sz val="10"/>
        <rFont val="Verdana"/>
        <family val="2"/>
        <charset val="238"/>
      </rPr>
      <t>izdelana iz jeklenih okroglih cevnih profilov fi 10 mm, navarjenih v okvirje iz pravokotnih škatlastih profilov 20/40/4 mm, višine 1,3m. Ograja vijačena na jeklene nastavke, privarjene na konstrukcijo terase/veznega ganka, konci ograje pritrjeni na fasadno steno objekta preko inox distančnika. Vsi jekleni elementi ograje vroče cinkani in prašno barvani, standard zaščite primeren za zunanjo izpostavljeno uporabo. Skladno z detajlom.</t>
    </r>
  </si>
  <si>
    <r>
      <t xml:space="preserve">Zunanja ograja atrijev; </t>
    </r>
    <r>
      <rPr>
        <sz val="10"/>
        <rFont val="Verdana"/>
        <family val="2"/>
        <charset val="238"/>
      </rPr>
      <t>tipska pletena mrežna ograja višine 1,5 m, iz žice debeline 2,8mm, okenca 50 x 50 mm, pritrjenih preko napenjalnih žic med tipske jeklene stebre na rastru cca. 2,5 m. Ograja sidrana na betonske temelje preko sidrnih ploščic, navarjenih na konce stebrov, vogalni stebri zavetrovani z diagonalnimi ojačitvami, končni stebri ograje sidrani na fasadno steno objekta preko inox distančnika. Vsi jekleni elementi ograje vroče cinkani in prašno barvani, standard zaščite primeren za zunanjo izpostavljeno uporabo.</t>
    </r>
  </si>
  <si>
    <r>
      <t xml:space="preserve">Notranja ograja stopnic; </t>
    </r>
    <r>
      <rPr>
        <sz val="10"/>
        <rFont val="Verdana"/>
        <family val="2"/>
        <charset val="238"/>
      </rPr>
      <t>izdelana iz jeklenih okroglih cevnih profilov fi 10 mm, navarjenih v okvirje iz pravokotnih škatlastih profilov 20/40/4 mm, višine 1,3m. Ograja vijačena na jeklene stebričke, sidrane v armiranobetonsko stopniščno ramo in etažno ploščo. Stebri imajo tudi pripravljeno mesto za montažo ročaja (ročaj zajet v mizarskih delih). Vsi jekleni elementi ograje prašno barvani, standard zaščite primeren za notranjo uporabo. Skladno z detajlom.</t>
    </r>
  </si>
  <si>
    <t>B.13.2.5.</t>
  </si>
  <si>
    <t>B.13.2.5.1.</t>
  </si>
  <si>
    <t>B.13.2.3.1.</t>
  </si>
  <si>
    <t>Pri vseh oknih na fasadi bodo vgrajene zunanje pločevinaste okenske police (zajeto v fasaderskih delih); Pri vratih na balkone in pri požarnih izhodih je uporabiti talni profil, pri katerem višina praga ne bo višja kot 20 mm.</t>
  </si>
  <si>
    <r>
      <rPr>
        <b/>
        <sz val="10"/>
        <rFont val="Verdana"/>
        <family val="2"/>
      </rPr>
      <t>Vrata v ograji atrijev</t>
    </r>
    <r>
      <rPr>
        <sz val="10"/>
        <rFont val="Verdana"/>
        <family val="2"/>
        <charset val="238"/>
      </rPr>
      <t>; enokrilna vrata, širine 1 m, kovinski okvir med dvema jeklenima stebroma, enake višine in z enakim polnilom kot ograja, dvojna nasadila z zaščito proti snetju vrat, cilindrična ključavnica s sistemskim ključem. Protikorozijska zaščita jeklenih delov enaka kot pri ograji.</t>
    </r>
  </si>
  <si>
    <t xml:space="preserve">Fasadno stavbno pohištvo je v les-alu izvedbi, vhodna vrata in požarna okna v kovinski izvedbi, material okvirja dolžinsko nespojen macesnov les in ekstrudiran aluminij; standardna barva po lestvici proizvajalca in izboru naročnika, Uw = 0,85 W/m2K ali boljše;  </t>
  </si>
  <si>
    <t># sovprežna plošča zunanjih nadstreškov in teras.</t>
  </si>
  <si>
    <r>
      <t>Opaž oboda sovprežne plošče;</t>
    </r>
    <r>
      <rPr>
        <sz val="10"/>
        <rFont val="Verdana"/>
        <family val="2"/>
      </rPr>
      <t xml:space="preserve"> obodni </t>
    </r>
    <r>
      <rPr>
        <sz val="10"/>
        <rFont val="Verdana"/>
        <family val="2"/>
        <charset val="238"/>
      </rPr>
      <t>opaž sovprežnih plošč nadstreškov in teras.</t>
    </r>
  </si>
  <si>
    <t># obod sovprežnih plošč</t>
  </si>
  <si>
    <t>B.3.2.5.2.</t>
  </si>
  <si>
    <t>B.12.1.1.1.</t>
  </si>
  <si>
    <t>B.12.1.1.2.</t>
  </si>
  <si>
    <r>
      <t xml:space="preserve">Izdelava </t>
    </r>
    <r>
      <rPr>
        <b/>
        <sz val="10"/>
        <rFont val="Verdana"/>
        <family val="2"/>
      </rPr>
      <t>tuš kadičke iz talne keramike</t>
    </r>
    <r>
      <rPr>
        <sz val="10"/>
        <rFont val="Verdana"/>
        <family val="2"/>
        <charset val="238"/>
      </rPr>
      <t>, dimenzije cca. 90x90 cm, format keramike 10x10 cm, s tovarniško izdelanimi fazonskimi kosi po obodu kadičke za izvedbo poglobitve nivoja tal, skladno z detajlom.
Kot npr. Agrob Buchtal Area Pro shower tub system strip/corner ali enakovredno</t>
    </r>
  </si>
  <si>
    <t>pozicija: kopalnice, kuhinja</t>
  </si>
  <si>
    <r>
      <t xml:space="preserve">Izdelava </t>
    </r>
    <r>
      <rPr>
        <b/>
        <sz val="10"/>
        <rFont val="Verdana"/>
        <family val="2"/>
      </rPr>
      <t>stika med talno in stensko keramiko</t>
    </r>
    <r>
      <rPr>
        <sz val="10"/>
        <rFont val="Verdana"/>
        <family val="2"/>
        <charset val="238"/>
      </rPr>
      <t xml:space="preserve"> z zaokrožnico iz tovarniško izdelanih fazonskih kosov keramike, istega proizvajlaca in barve kot stenska in talna keramika.
Kot npr. Agrob Buchtal Area Pro cove skirtings ali enakovredno</t>
    </r>
  </si>
  <si>
    <r>
      <t>Talne keramične ploščice 30x60</t>
    </r>
    <r>
      <rPr>
        <sz val="10"/>
        <rFont val="Verdana"/>
        <family val="2"/>
        <charset val="238"/>
      </rPr>
      <t>; 
Dobava in izvedba tlaka iz porcelangres ploščic v kuhinji,  1. kakovostnega razreda.
Izvedba tlaka iz ploščic lepljenih na estrih. 
Delovni stiki in način polaganja se predvidijo po načrtu polaganja.
Vsa dela in preddela vključno z izravnavo tal, fugiranjem in silikoniziranjem zadnje vogalne fuge s silikonsko fugirno maso v barvi fugirne mase in z vsem potrebnim materialom.
kot npr. Agrob Buchtal, serija Nova, barva Creme-Beige; ali Atlas Concorde, Boost Mineral White, matte sensitech; ali enakovredno.</t>
    </r>
  </si>
  <si>
    <r>
      <t>Talne keramične ploščice 30x60</t>
    </r>
    <r>
      <rPr>
        <sz val="10"/>
        <rFont val="Verdana"/>
        <family val="2"/>
        <charset val="238"/>
      </rPr>
      <t>; 
Dobava in izvedba tlaka iz porcelangres ploščic v stopniščih in avlah,  1. kakovostnega razreda.
Izvedba tlaka iz ploščic lepljenih na estrih. 
Delovni stiki in način polaganja se predvidijo po načrtu polaganja.
Vsa dela in preddela vključno z izravnavo tal, fugiranjem in silikoniziranjem zadnje vogalne fuge s silikonsko fugirno maso v barvi fugirne mase in z vsem potrebnim materialom.
kot npr. Agrob Buchtal, serija Nova, barva Creme-Beige; ali Atlas Concorde, Boost Mineral White, matte sensitech; ali enakovredno.</t>
    </r>
  </si>
  <si>
    <t>B.12.1.4.</t>
  </si>
  <si>
    <t># zdrsnost vsaj R11</t>
  </si>
  <si>
    <t>pozicija: kuhinja</t>
  </si>
  <si>
    <t>pozicija: nastopne in čelne ploskve stopnic</t>
  </si>
  <si>
    <r>
      <t>Talne keramične ploščice na stopnicah</t>
    </r>
    <r>
      <rPr>
        <sz val="10"/>
        <rFont val="Verdana"/>
        <family val="2"/>
        <charset val="238"/>
      </rPr>
      <t xml:space="preserve">; 
Dobava in izvedba talne porcelangres keramike stopnic - nastopna in čelna ploskev stopnice do dolžine 170 cm, dimenzije 60x30 kot npr. Agrob Buchtal, serija Nova, barva Creme-Beige; ali Atlas Concorde, Boost Mineral White, matte sensitech; ali enakovredno po tehničnih lastnostnostih in dimenziji ter primerljivo v barvi in teksturi (največji približek)
- na rob stopnice vgraditi delavniško izdelan kos keramike širine 4cm v kontrastni barvi (skladno z zahtevami SIST ISO 21542:2022), z vrezanimi protidrsnimi požlebitvami, skladno z detajlom.
- vgrajena tankolepilno, cementna fugirna masa (npr. Keracolor FF ali enakovredno) z dodatki za vodoodbojnost in doseganje višje kvalitete.
- V ceno všteta vsa dela in preddela vključno z izravnavo tal, fugiranjem in z vsem potrebnim materialom. </t>
    </r>
  </si>
  <si>
    <r>
      <t>Podlaga za sekundarno kritino</t>
    </r>
    <r>
      <rPr>
        <sz val="10"/>
        <rFont val="Verdana"/>
        <family val="2"/>
      </rPr>
      <t xml:space="preserve"> - lesene deske deb. min. 20mm, vgrajene z 5-10 mm medsebojnimi špranjami za zagotavljanje paroprepustnosti, vijačene na špirovce. Alternativno se lahko vgradijo lesnovlaknene plošče, ki nadomestijo deske.</t>
    </r>
  </si>
  <si>
    <t>B.11.2.1.3.</t>
  </si>
  <si>
    <r>
      <t xml:space="preserve">Dobava in vgradnja sistemskih </t>
    </r>
    <r>
      <rPr>
        <b/>
        <sz val="10"/>
        <rFont val="Verdana"/>
        <family val="2"/>
      </rPr>
      <t>snegolovov</t>
    </r>
    <r>
      <rPr>
        <sz val="10"/>
        <rFont val="Verdana"/>
        <family val="2"/>
        <charset val="238"/>
      </rPr>
      <t xml:space="preserve"> na poševni strehi, skladno z navodili proizvajalca glede na projektno snežno obtežbo, vključno z vsem potrebnim pritrdilnim materialom.</t>
    </r>
  </si>
  <si>
    <r>
      <t xml:space="preserve">Dobava in vgradnja sistemskih </t>
    </r>
    <r>
      <rPr>
        <b/>
        <sz val="10"/>
        <rFont val="Verdana"/>
        <family val="2"/>
      </rPr>
      <t>oddušnih strešnikov</t>
    </r>
    <r>
      <rPr>
        <sz val="10"/>
        <rFont val="Verdana"/>
        <family val="2"/>
        <charset val="238"/>
      </rPr>
      <t xml:space="preserve"> na poševni strehi, vključno s priklopom kanalizacijskih odduhov in tesnenjem sekundarne kritine okoli preboja.</t>
    </r>
  </si>
  <si>
    <t>B.11.2.1.4.</t>
  </si>
  <si>
    <t>Izdelava požarne ločitve v nivoju strehe: v pasu skupne širine 1m (0,5m na vsako stran od ločitve) se lesene letve nadomestijo z negorljivimi kovinskimi (ustrezno protikorozijsko zaščiteenimi za zunanjo uporabo), zračni sloj se na robovih pasu v širini 0,3m zapolni z negorljivim materialom - malto.</t>
  </si>
  <si>
    <t>B.11.2.1.5.</t>
  </si>
  <si>
    <t>skladno z detajlom, obračun po tekočem metru požarne ločitve</t>
  </si>
  <si>
    <t>B.9.5.</t>
  </si>
  <si>
    <t>Izdelava požarne ločitve v nivoju konstrukcije: v pasu skupne širine 1m (0,5m na vsako stran od ločitve) se lesene deske zamenjajo z negorljivo ploščo, namesto steklene volne se v 1 m pasu vgradi kamena volna s tališčem &gt;1000°C.</t>
  </si>
  <si>
    <r>
      <t xml:space="preserve">Jeklena konstrukcija zunanjih stopnic s podestom; </t>
    </r>
    <r>
      <rPr>
        <sz val="10"/>
        <rFont val="Verdana"/>
        <family val="2"/>
      </rPr>
      <t>tlorisna dolžina 6,8 m, višina 3,75m, širina 1,6m,</t>
    </r>
    <r>
      <rPr>
        <b/>
        <sz val="10"/>
        <rFont val="Verdana"/>
        <family val="2"/>
        <charset val="238"/>
      </rPr>
      <t xml:space="preserve"> </t>
    </r>
    <r>
      <rPr>
        <sz val="10"/>
        <rFont val="Verdana"/>
        <family val="2"/>
      </rPr>
      <t>dva jeklena nosilca z lomljeno osjo, na katera so navarjeni podporni trikotniki iz ploščatega jekla za posamezne stopnice, na katere se vijačijo nastopne ploskve stopnic iz jeklenih rešetk in čelnih ploskev stopnic iz gladke pločevine. Izvedba skladno z načrtom gradbenih konstrukcij in detajlom, vroče cinkana in zaščitena s protipožarnim premazom.
Komplet z izdelavo delavniških načrtov, vsemi potrebnimi deli in materiali. Kategorija zaščite C1, trajnost L, izvedbeni razred EXC2 po SIST EN 1090-2. Barvano s požarnim premazom, ki zagotavlja požarno odpornost konstrukcije R90, kot npr. Promapaint SC3 ali enakovredno.</t>
    </r>
  </si>
  <si>
    <t>lokacija: zunanje stopnice</t>
  </si>
  <si>
    <r>
      <t xml:space="preserve">Zunanja ograja stopnic; </t>
    </r>
    <r>
      <rPr>
        <sz val="10"/>
        <rFont val="Verdana"/>
        <family val="2"/>
        <charset val="238"/>
      </rPr>
      <t>izdelana iz jeklenih okroglih cevnih profilov fi 10 mm, navarjenih v okvirje iz pravokotnih škatlastih profilov 20/40/4 mm, višine 1,3m. Ograja vijačena na jeklene nastavke, privarjene na konstrukcijo stopnišča. Na ograjo pritrjen okrogel jekleni ročaj fi 50 mm. Vsi jekleni elementi ograje vroče cinkani in prašno barvani, standard zaščite primeren za zunanjo izpostavljeno uporabo. Skladno z detajlom.</t>
    </r>
  </si>
  <si>
    <t>B.13.2.6.</t>
  </si>
  <si>
    <r>
      <t xml:space="preserve">O1.1 - Enokrilno dvodelno okno z podsvetlobo </t>
    </r>
    <r>
      <rPr>
        <b/>
        <sz val="10"/>
        <rFont val="Verdana"/>
        <family val="2"/>
        <charset val="238"/>
      </rPr>
      <t xml:space="preserve">dimenzije 220x255 cm, </t>
    </r>
    <r>
      <rPr>
        <sz val="10"/>
        <rFont val="Verdana"/>
        <family val="2"/>
        <charset val="238"/>
      </rPr>
      <t>les-alu profil ustrezne globine za vgradnjo izolativnega stekla debeline min. 48mm, Uf &lt; 1,1 W/m2K, troslojna zasteklitev Ug&lt;=0,5W/m2K z »warm edge« medstekelnimi distančniki &lt;=0,05 W/m'K, v podsvetlobi vgrajeno varnostno lepljeno steklo, montaža s tesnenjem v treh ravninah, podložni izolativni profil za vgradnjo v nivoju tlaka skladno z detajlom, zunanja steklena ograja do višine 1m nad tlakom v delu okna, ki se odpira do tal,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</si>
  <si>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Delitev in odpiranje po shemi </t>
    </r>
    <r>
      <rPr>
        <b/>
        <sz val="10"/>
        <rFont val="Verdana"/>
        <family val="2"/>
        <charset val="238"/>
      </rPr>
      <t>ID elementa O2</t>
    </r>
    <r>
      <rPr>
        <b/>
        <sz val="10"/>
        <rFont val="Verdana"/>
        <family val="2"/>
      </rPr>
      <t>.1</t>
    </r>
  </si>
  <si>
    <r>
      <t xml:space="preserve">O2.1 - Enokrilno enodelno okno z obsvetlobo </t>
    </r>
    <r>
      <rPr>
        <b/>
        <sz val="10"/>
        <rFont val="Verdana"/>
        <family val="2"/>
        <charset val="238"/>
      </rPr>
      <t xml:space="preserve">dimenzije 220x170 cm, </t>
    </r>
    <r>
      <rPr>
        <sz val="10"/>
        <rFont val="Verdana"/>
        <family val="2"/>
        <charset val="238"/>
      </rPr>
      <t>les-alu profil ustrezne globine za vgradnjo izolativnega stekla debeline min. 48mm, Uf &lt; 1,1 W/m2K, troslojna zasteklitev Ug&lt;=0,5W/m2K z »warm edge« medstekelnimi distančniki &lt;=0,05 W/m'K, v obsvetlobi vgrajeno varnostno lepljeno steklo, montaža s tesnenjem v treh ravninah, zunanja steklena ograja v delu okna, ki se odpira, do višine 1 m nad tlakom, notranja lesena polica iz masivnega macesna enake barve kot okvir, zunanje</t>
    </r>
    <r>
      <rPr>
        <b/>
        <sz val="10"/>
        <rFont val="Verdana"/>
        <family val="2"/>
        <charset val="238"/>
      </rPr>
      <t xml:space="preserve"> motorizirane podometne žaluzije </t>
    </r>
    <r>
      <rPr>
        <sz val="10"/>
        <rFont val="Verdana"/>
        <family val="2"/>
        <charset val="238"/>
      </rPr>
      <t>vključno s škatlo, vodili in vsem pritrdilnim materialom.</t>
    </r>
  </si>
  <si>
    <t>lokacija: podesti stopnišč</t>
  </si>
  <si>
    <t>FASADNO STAVBNO POHIŠTVO</t>
  </si>
  <si>
    <t>LES/ALU OKNA</t>
  </si>
  <si>
    <t>B.14.3.</t>
  </si>
  <si>
    <t>KOVINSKA/STEKLENA VRATA</t>
  </si>
  <si>
    <r>
      <t xml:space="preserve">VZ1 - Vhodna enokrilna vrata, </t>
    </r>
    <r>
      <rPr>
        <b/>
        <sz val="10"/>
        <rFont val="Verdana"/>
        <family val="2"/>
        <charset val="238"/>
      </rPr>
      <t>vhodna vrata v tehnične prostore</t>
    </r>
  </si>
  <si>
    <t>Vratna krila so opremljena s sistemskim okovjem, valjčni tečaji, cilindrični vložek. Vse kljuke, ročaji po izbiri projektanta in naročnika iz asortimana dobavitelja.</t>
  </si>
  <si>
    <t>* Kovinsko krilo s toplotnoizolacijskim polnilom</t>
  </si>
  <si>
    <t>* znotraj kljuka, zunaj bunka</t>
  </si>
  <si>
    <r>
      <t xml:space="preserve">Delitev in odpiranje po shemi </t>
    </r>
    <r>
      <rPr>
        <b/>
        <sz val="10"/>
        <rFont val="Verdana"/>
        <family val="2"/>
        <charset val="238"/>
      </rPr>
      <t>ID elementa VZ1</t>
    </r>
  </si>
  <si>
    <t>B.14.3.1.</t>
  </si>
  <si>
    <t>B.14.3.2.</t>
  </si>
  <si>
    <r>
      <t xml:space="preserve">Delitev in odpiranje po shemi </t>
    </r>
    <r>
      <rPr>
        <b/>
        <sz val="10"/>
        <rFont val="Verdana"/>
        <family val="2"/>
        <charset val="238"/>
      </rPr>
      <t>ID elementa VZ2</t>
    </r>
  </si>
  <si>
    <t>* Protivlomnostni razred RC1</t>
  </si>
  <si>
    <t>* Kovinsko krilo s steklenim polnilom</t>
  </si>
  <si>
    <t>* z vsem okovjem v inox izvedbi, vodilo skrito z masko</t>
  </si>
  <si>
    <t>* panik letev na notranji strani, bunka na zunanji</t>
  </si>
  <si>
    <t>* cilindrična ključavnica, sistemski ključ</t>
  </si>
  <si>
    <r>
      <t xml:space="preserve">Delitev in odpiranje po shemi </t>
    </r>
    <r>
      <rPr>
        <b/>
        <sz val="10"/>
        <rFont val="Verdana"/>
        <family val="2"/>
        <charset val="238"/>
      </rPr>
      <t>ID elementa VZE2</t>
    </r>
  </si>
  <si>
    <r>
      <t xml:space="preserve">Zunanja enokrilna kovinska vrata, </t>
    </r>
    <r>
      <rPr>
        <b/>
        <sz val="10"/>
        <rFont val="Verdana"/>
        <family val="2"/>
      </rPr>
      <t>svetla dimenzija 120/210 cm</t>
    </r>
    <r>
      <rPr>
        <sz val="10"/>
        <rFont val="Verdana"/>
        <family val="2"/>
        <charset val="238"/>
      </rPr>
      <t>, izolativno polnilo, krilo opremljeno s kljuko na notranji strani in bunko na zunanji, samozapiralo.</t>
    </r>
  </si>
  <si>
    <t>* tesnilo, stenski blažilnik, samozapiralo skrito v okvirju</t>
  </si>
  <si>
    <t>B.14.3.4.</t>
  </si>
  <si>
    <t>B.14.3.5.</t>
  </si>
  <si>
    <r>
      <t xml:space="preserve">VZE4 - Enokrilna vrata z obsvetlobo, </t>
    </r>
    <r>
      <rPr>
        <b/>
        <sz val="10"/>
        <rFont val="Verdana"/>
        <family val="2"/>
      </rPr>
      <t xml:space="preserve">evakuacijski </t>
    </r>
    <r>
      <rPr>
        <b/>
        <sz val="10"/>
        <rFont val="Verdana"/>
        <family val="2"/>
        <charset val="238"/>
      </rPr>
      <t>izhod iz dnevnih prostorov</t>
    </r>
  </si>
  <si>
    <t>Vratna krila so opremljena s sistemskim okovjem.</t>
  </si>
  <si>
    <t>* panik letev na notranji strani, kljuka na zunanji</t>
  </si>
  <si>
    <r>
      <t xml:space="preserve">Zunanja enokrilna steklena vrata, </t>
    </r>
    <r>
      <rPr>
        <b/>
        <sz val="10"/>
        <rFont val="Verdana"/>
        <family val="2"/>
      </rPr>
      <t>svetla dimenzija 120/210 cm</t>
    </r>
    <r>
      <rPr>
        <sz val="10"/>
        <rFont val="Verdana"/>
        <family val="2"/>
        <charset val="238"/>
      </rPr>
      <t>, stekleno polnilo, krilo opremljeno s panik letvijo na notranji strani in bunko na zunanji, samozapiralo.</t>
    </r>
  </si>
  <si>
    <r>
      <t xml:space="preserve">Delitev in odpiranje po shemi </t>
    </r>
    <r>
      <rPr>
        <b/>
        <sz val="10"/>
        <rFont val="Verdana"/>
        <family val="2"/>
        <charset val="238"/>
      </rPr>
      <t>ID elementa VZE4</t>
    </r>
  </si>
  <si>
    <t>* cilindrična ključavnica, sistemski ključ, odklepanje preko domofona</t>
  </si>
  <si>
    <t>B.14.3.6.</t>
  </si>
  <si>
    <t>B.14.3.7.</t>
  </si>
  <si>
    <r>
      <t xml:space="preserve">Zunanja enokrilna steklena vrata, </t>
    </r>
    <r>
      <rPr>
        <b/>
        <sz val="10"/>
        <rFont val="Verdana"/>
        <family val="2"/>
      </rPr>
      <t>svetla dimenzija 120/210 cm</t>
    </r>
    <r>
      <rPr>
        <sz val="10"/>
        <rFont val="Verdana"/>
        <family val="2"/>
        <charset val="238"/>
      </rPr>
      <t>, stekleno polnilo, krilo opremljeno s panik letvijo na notranji strani in bunko na zunanji strani, samozapiralo.</t>
    </r>
  </si>
  <si>
    <t>B.14.3.8.</t>
  </si>
  <si>
    <r>
      <t>* požarna odpornost EI</t>
    </r>
    <r>
      <rPr>
        <vertAlign val="subscript"/>
        <sz val="10"/>
        <rFont val="Verdana"/>
        <family val="2"/>
      </rPr>
      <t>2</t>
    </r>
    <r>
      <rPr>
        <sz val="10"/>
        <rFont val="Verdana"/>
        <family val="2"/>
        <charset val="238"/>
      </rPr>
      <t xml:space="preserve"> 60-C2</t>
    </r>
  </si>
  <si>
    <t>B.14.3.9.</t>
  </si>
  <si>
    <t>Vse zunanje steklene ograje oken zajete v postavkah za posamezna okna.</t>
  </si>
  <si>
    <r>
      <t xml:space="preserve">Zunanja enokrilna kovinska vrata, </t>
    </r>
    <r>
      <rPr>
        <b/>
        <sz val="10"/>
        <rFont val="Verdana"/>
        <family val="2"/>
      </rPr>
      <t>svetla dimenzija 120/245 cm</t>
    </r>
    <r>
      <rPr>
        <sz val="10"/>
        <rFont val="Verdana"/>
        <family val="2"/>
        <charset val="238"/>
      </rPr>
      <t>, izolativno polnilo, krilo opremljeno s kljuko na notranji strani in bunko na zunanji, samozapiralo.</t>
    </r>
  </si>
  <si>
    <r>
      <t xml:space="preserve">VZ1.1 - Vhodna enokrilna vrata, </t>
    </r>
    <r>
      <rPr>
        <b/>
        <sz val="10"/>
        <rFont val="Verdana"/>
        <family val="2"/>
        <charset val="238"/>
      </rPr>
      <t>vhodna vrata v tehnične prostore</t>
    </r>
    <r>
      <rPr>
        <sz val="10"/>
        <rFont val="Verdana"/>
        <family val="2"/>
        <charset val="238"/>
      </rPr>
      <t xml:space="preserve"> pod stopnicami</t>
    </r>
  </si>
  <si>
    <t>lokacija: pritličje objekt A</t>
  </si>
  <si>
    <t>* stekleno krilo s kovinskim okvirjem</t>
  </si>
  <si>
    <t>* avtomatska vrata, odpiranje preko senzorjev prisotnosti</t>
  </si>
  <si>
    <t>Vgradnja v zidano steno debeline 30 cm</t>
  </si>
  <si>
    <t>Vgradnja v mavčnokartonsko steno debeline 15 cm</t>
  </si>
  <si>
    <r>
      <t xml:space="preserve">Delitev in odpiranje po shemi </t>
    </r>
    <r>
      <rPr>
        <b/>
        <sz val="10"/>
        <rFont val="Verdana"/>
        <family val="2"/>
        <charset val="238"/>
      </rPr>
      <t>ID elementa V1</t>
    </r>
    <r>
      <rPr>
        <b/>
        <sz val="10"/>
        <rFont val="Verdana"/>
        <family val="2"/>
      </rPr>
      <t>.1</t>
    </r>
  </si>
  <si>
    <t>B.16.1.3.</t>
  </si>
  <si>
    <t>B.16.1.4.</t>
  </si>
  <si>
    <r>
      <t xml:space="preserve">Delitev in odpiranje po shemi </t>
    </r>
    <r>
      <rPr>
        <b/>
        <sz val="10"/>
        <rFont val="Verdana"/>
        <family val="2"/>
        <charset val="238"/>
      </rPr>
      <t>ID elementa V2</t>
    </r>
    <r>
      <rPr>
        <b/>
        <sz val="10"/>
        <rFont val="Verdana"/>
        <family val="2"/>
      </rPr>
      <t>.1</t>
    </r>
  </si>
  <si>
    <t>B.16.1.5.</t>
  </si>
  <si>
    <t>B.16.1.6.</t>
  </si>
  <si>
    <t>B.16.1.7.</t>
  </si>
  <si>
    <t>B.16.1.8.</t>
  </si>
  <si>
    <t>B.16.1.9.</t>
  </si>
  <si>
    <r>
      <t xml:space="preserve">Delitev in odpiranje po shemi </t>
    </r>
    <r>
      <rPr>
        <b/>
        <sz val="10"/>
        <rFont val="Verdana"/>
        <family val="2"/>
        <charset val="238"/>
      </rPr>
      <t>ID elementa V4.1</t>
    </r>
  </si>
  <si>
    <t>V1 – Enokrilna notranja vrata svetle dimenzije 110 x 210 cm, krilo iz iverokala prekrito z oblogo iz laminata, trojna nasadila, cilindrična ključavnica, mehanizem za odpiranje v mat-krom izvedbi, tesnilo, stenski odbojnik.</t>
  </si>
  <si>
    <t>V1.1 – Enokrilna notranja vrata svetle dimenzije 110 x 210 cm, krilo iz iverokala prekrito z oblogo iz laminata, trojna nasadila, cilindrična ključavnica, mehanizem za odpiranje v mat-krom izvedbi, tesnilo, stenski odbojnik.</t>
  </si>
  <si>
    <t>V2.1 – Enokrilna notranja vrata svetle dimenzije 100 x 210 cm, krilo iz iverokala prekrito z oblogo iz laminata, trojna nasadila, cilindrična ključavnica, mehanizem za odpiranje v mat-krom izvedbi, tesnilo, stenski odbojnik.</t>
  </si>
  <si>
    <t>V4.2 – Enokrilna notranja vrata svetle dimenzije 80 x 210 cm s steklenim polnilom, trojna nasadila, cilindrična ključavnica, mehanizem za odpiranje v mat-krom izvedbi, tesnilo, stenski odbojnik.</t>
  </si>
  <si>
    <t>lokacija: kuhinja</t>
  </si>
  <si>
    <t>B.16.1.10.</t>
  </si>
  <si>
    <r>
      <t xml:space="preserve">Delitev in odpiranje po shemi </t>
    </r>
    <r>
      <rPr>
        <b/>
        <sz val="10"/>
        <rFont val="Verdana"/>
        <family val="2"/>
        <charset val="238"/>
      </rPr>
      <t>ID elementa V.D.1</t>
    </r>
  </si>
  <si>
    <t>Vgradnja v tipsko kaseto v mavčnokartonski steni debeline 15 cm</t>
  </si>
  <si>
    <r>
      <t xml:space="preserve">Delitev in odpiranje po shemi </t>
    </r>
    <r>
      <rPr>
        <b/>
        <sz val="10"/>
        <rFont val="Verdana"/>
        <family val="2"/>
        <charset val="238"/>
      </rPr>
      <t>ID elementa V.D.1.1</t>
    </r>
  </si>
  <si>
    <t>V.D.1 – Enokrilna notranja drsna vrata svetle dimenzije 90 x 210 cm, krilo iz iverokala prekrito z oblogo iz laminata, mehanizem za odpiranje v mat-krom izvedbi, tesnilo, odbojnik v vodilu.</t>
  </si>
  <si>
    <t>V.D.1.1 – Enokrilna notranja drsna vrata svetle dimenzije 90 x 210 cm s steklenim polnilom, mehanizem za odpiranje v mat-krom izvedbi, tesnilo, odbojnik v vodilu.</t>
  </si>
  <si>
    <t>B.16.1.11.</t>
  </si>
  <si>
    <r>
      <t xml:space="preserve">Delitev in odpiranje po shemi </t>
    </r>
    <r>
      <rPr>
        <b/>
        <sz val="10"/>
        <rFont val="Verdana"/>
        <family val="2"/>
        <charset val="238"/>
      </rPr>
      <t>ID elementa V.DS.1</t>
    </r>
  </si>
  <si>
    <t>lokacija: drsna vrata v sanitarije</t>
  </si>
  <si>
    <t>V.DS.1 – Enokrilna notranja drsna vrata svetle dimenzije 100 x 210 cm, krilo iz iverokala prekrito z oblogo iz laminata s kovinsko prezračevalno rešetko, mehanizem za odpiranje v mat-krom izvedbi, zaklepanje z metuljčkom, tesnilo, odbojnik v vodilu.</t>
  </si>
  <si>
    <t>B.16.1.12.</t>
  </si>
  <si>
    <t>Vgradnja v zidani steni debeline 30 cm</t>
  </si>
  <si>
    <t>VP1 – Enokrilna notranja požarna vrata svetle dimenzije 110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</si>
  <si>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VP1</t>
    </r>
  </si>
  <si>
    <t>lokacija: objekt A</t>
  </si>
  <si>
    <t>VP1.1 – Enokrilna notranja požarna vrata svetle dimenzije 110 x 210 cm, kovinsko krilo, trojna nasadila, cilindrična ključavnica, mehanizem za odpiranje v mat-krom izvedbi, samozapiralo v okvirju, tesnilo, stenski odbojnik.</t>
  </si>
  <si>
    <r>
      <t xml:space="preserve">Delitev in odpiranje po shemi </t>
    </r>
    <r>
      <rPr>
        <b/>
        <sz val="10"/>
        <rFont val="Verdana"/>
        <family val="2"/>
        <charset val="238"/>
      </rPr>
      <t>ID elementa VP1</t>
    </r>
    <r>
      <rPr>
        <b/>
        <sz val="10"/>
        <rFont val="Verdana"/>
        <family val="2"/>
      </rPr>
      <t>.1</t>
    </r>
  </si>
  <si>
    <r>
      <t xml:space="preserve">Delitev in odpiranje po shemi </t>
    </r>
    <r>
      <rPr>
        <b/>
        <sz val="10"/>
        <rFont val="Verdana"/>
        <family val="2"/>
        <charset val="238"/>
      </rPr>
      <t>ID elementa VP2</t>
    </r>
  </si>
  <si>
    <t xml:space="preserve"> #  standardno brazdano vratno krilo s sredico iz perforirane iverke (iverokal), masivni okvir vrat z možnostjo krajšanja krila do 5 cm, zaobljen rob brez prekinitve. Površinska obdelava z oblogo iz visoko odpornega laminata. Vratno krilo  opremljeno z visokimi nasadili in s kljuko po izboru projektanta in naročnika ter cilindrično ključavnico s sistemskim ključem in ločenimi rozetami.</t>
  </si>
  <si>
    <t xml:space="preserve"> #  Kovinski podboji.  Površinska obdelava s prašnim barvanjem. Podboj  opremljen s tesnilom, vstavljenim v rego brazde. Vsa vrata je opremiti s stenskimi ali talnimi odbojniki.</t>
  </si>
  <si>
    <t>#   Krila vseh požarnih vrat izdelana s certificirano kovinsko konstrukcijo.</t>
  </si>
  <si>
    <t>VPE1 – Enokrilna notranja požarna evakuacijska vrata svetle dimenzije 120 x 210 cm s steklenim polnilom, trojna nasadila, mehanizem za odpiranje v mat-krom izvedbi, panik letev, samozapiralo v okvirju, tesnilo, stenski odbojnik.</t>
  </si>
  <si>
    <t>Vgradnja v armiranobetonsko steno debeline 25 cm</t>
  </si>
  <si>
    <r>
      <t>* požarna odpornost EI</t>
    </r>
    <r>
      <rPr>
        <vertAlign val="subscript"/>
        <sz val="10"/>
        <rFont val="Verdana"/>
        <family val="2"/>
      </rPr>
      <t>2</t>
    </r>
    <r>
      <rPr>
        <sz val="10"/>
        <rFont val="Verdana"/>
        <family val="2"/>
        <charset val="238"/>
      </rPr>
      <t xml:space="preserve"> 30-C3</t>
    </r>
  </si>
  <si>
    <r>
      <t xml:space="preserve">Delitev in odpiranje po shemi </t>
    </r>
    <r>
      <rPr>
        <b/>
        <sz val="10"/>
        <rFont val="Verdana"/>
        <family val="2"/>
        <charset val="238"/>
      </rPr>
      <t>ID elementa VPE1</t>
    </r>
  </si>
  <si>
    <t>lokacija: stopnišča</t>
  </si>
  <si>
    <t>WPE1 – Dvokrilna notranja požarna evakuacijska vrata svetle dimenzije 230 x 210 cm s steklenim polnilom, trojna nasadila, mehanizem za odpiranje v mat-krom izvedbi, panik letev, samozapiralo v okvirju, tesnilo, stenski odbojnik.</t>
  </si>
  <si>
    <r>
      <t xml:space="preserve">Delitev in odpiranje po shemi </t>
    </r>
    <r>
      <rPr>
        <b/>
        <sz val="10"/>
        <rFont val="Verdana"/>
        <family val="2"/>
        <charset val="238"/>
      </rPr>
      <t>ID elementa WPE1</t>
    </r>
  </si>
  <si>
    <t>lokacija: objekt A hodnik</t>
  </si>
  <si>
    <t>Sintetični tlak</t>
  </si>
  <si>
    <r>
      <t xml:space="preserve">Dobava in vgradnja sintetične akustične talne obloge </t>
    </r>
    <r>
      <rPr>
        <b/>
        <sz val="10"/>
        <rFont val="Verdana"/>
        <family val="2"/>
      </rPr>
      <t>(FT2.1)</t>
    </r>
    <r>
      <rPr>
        <sz val="10"/>
        <rFont val="Verdana"/>
        <family val="2"/>
        <charset val="238"/>
      </rPr>
      <t>, kot npr. Zero Sound ali enakovredno. 
Talna obloga v rolah deb vsaj 3,0 mm, talna obloga mora ustrezati naslednjim zahtevam:	
- primerna za visoko obremenjene prostore, 	
- ne toksična - brez vsebnosti PVC-ja, plastifikatorjev, halogenov, nitrozaminov, phtalatov, težkih kovin	
- obrabni sloj impregniran z ionomerom (odlična odpornost na praske, kemikalije in kisline ….) 	
- enostavna za vzdrževanje in ne potrebuje dodatnega 
zaščitnega premaza, 	
- odpornost na udarni zvok po ISO 717/2 – vsaj 12 dB
- odporna na cigaretne ogorke po EN 1399,
- ognjeodpornost po EN 13501-1 Cfl-s1 
- protizdrstnost po EN 13893,
- elektrostatičnost EN 1815 - antistatičen, 
- antibaktericidna in antifungicidna (ne omogoča razvoj bakterij)
- odporna na koleščke stolov po EN 425 in 
- certifikati za kakovost zraka v prostoru (M1)
- ne škoduje okolju (možno uničenje s sežigom)
- je 100 % razgradljiva
Visoko kakovostno disperzijsko lepilo za mokro, pol mokro, sprijemno, kontaktno in double drop lepljenje elastičnih talnih oblog z izjemno tvorbo lepilnih niti. Primeren za uporabo na tleh in stenah v notranjih prostorih.
kot npr.: UZIN UTZ KE2000Si ali enakovredno</t>
    </r>
  </si>
  <si>
    <t>B.9.6.</t>
  </si>
  <si>
    <t>skladno z detajlom, obračun po tekočem metru napušča</t>
  </si>
  <si>
    <t>B.9.6.1.</t>
  </si>
  <si>
    <t>Izdelava zapore napuščev objekta s spodnje in čelne strani - vodoravna obloga iz lesenih desk vidne kvalitete, medsebojno povezanih po principu pero-utor, ustrezno zaščitenih za zunanjo uporabo, barve po izboru arhitekta. Vgradnja na lesene letve, ki se vijačijo na špirovce ostrešja.</t>
  </si>
  <si>
    <t>Izdelava požarne zapore napuščev objekta s spodnje, čelne in bočnih strani: zapora iz negorljivih vlaknocementnih plošč, v enaki barvi kot lesena obloga napušča, plošče vijačene na kovinsko podkonstrukcijo, stiki zatesnjeni s požarno odpornim kitom, prostor med podkonstrukcijo in ostrešjem zapolnjen z negorljivo mineralno volno.</t>
  </si>
  <si>
    <t>KOVINSKA POŽARNA NOTRANJA VRATA</t>
  </si>
  <si>
    <t>B.16.2.3.</t>
  </si>
  <si>
    <t>B.16.2.4.</t>
  </si>
  <si>
    <t>B.16.2.5.</t>
  </si>
  <si>
    <t>B.16.2.6.</t>
  </si>
  <si>
    <t>B.16.2.7.</t>
  </si>
  <si>
    <t>B.16.2.8.</t>
  </si>
  <si>
    <t>B.16.3.</t>
  </si>
  <si>
    <t>B.16.3.1.</t>
  </si>
  <si>
    <t>B.16.3.2.</t>
  </si>
  <si>
    <t>Izdelava, dobava in montaža lesenih ograj in ročajev, izdelanih po zgoraj navedenih splošnih in posebnih določilih.</t>
  </si>
  <si>
    <t>Dobava in vgradnja lesenega ročaja na ograji stopnišča, oljena macesnova okrogla letev fi 5 cm, vijačena iz spodnje strani na ploščat barvan jeklen nosilec, ki je preko tipskih inox ročic pritrjen na konstrukcijo ograje, skladno z detajlom.</t>
  </si>
  <si>
    <t>Dobava in vgradnja lesenega ročaja na zidani steni vzdolž stopniščne rame, oljena okrogla macesnova letev fi 5cm, v vogalih ukrivljeni kosi z notranjim radijem 5cm, vijačena iz spodnje strani na ploščat barvan jeklen nosilec širine 2cm, s pritrjevanjem na steno preko tipskih inox pritrdilnih ročic, sidranih v AB steno, skladno z detajlom.</t>
  </si>
  <si>
    <t>V ceni na enoto mere vkalkulirati izdelavo tipskih zaokrožnic tlaka na stiku talne obloge s steno, radij zaokrožnice 5 cm, višina 10 cm.</t>
  </si>
  <si>
    <t>B.14.4.</t>
  </si>
  <si>
    <t>B.14.4.1.</t>
  </si>
  <si>
    <t>B.14.4.2.</t>
  </si>
  <si>
    <t>B.14.4.3.</t>
  </si>
  <si>
    <r>
      <t xml:space="preserve">Delitev in odpiranje po shemi </t>
    </r>
    <r>
      <rPr>
        <b/>
        <sz val="10"/>
        <rFont val="Verdana"/>
        <family val="2"/>
        <charset val="238"/>
      </rPr>
      <t>ID elementa SOD1</t>
    </r>
  </si>
  <si>
    <t>STREŠNA OKNA IN KUPOLE</t>
  </si>
  <si>
    <t>B.14.4.4.</t>
  </si>
  <si>
    <r>
      <t xml:space="preserve">Delitev in odpiranje po shemi </t>
    </r>
    <r>
      <rPr>
        <b/>
        <sz val="10"/>
        <rFont val="Verdana"/>
        <family val="2"/>
        <charset val="238"/>
      </rPr>
      <t>ID elementa SODT1</t>
    </r>
  </si>
  <si>
    <r>
      <t xml:space="preserve">Delitev in odpiranje po shemi </t>
    </r>
    <r>
      <rPr>
        <b/>
        <sz val="10"/>
        <rFont val="Verdana"/>
        <family val="2"/>
        <charset val="238"/>
      </rPr>
      <t>ID elementa SODT2</t>
    </r>
  </si>
  <si>
    <r>
      <t xml:space="preserve">SODT2 - Strešna kupola </t>
    </r>
    <r>
      <rPr>
        <b/>
        <sz val="10"/>
        <rFont val="Verdana"/>
        <family val="2"/>
        <charset val="238"/>
      </rPr>
      <t xml:space="preserve">dimenzije cca. 60x60 cm </t>
    </r>
    <r>
      <rPr>
        <sz val="10"/>
        <rFont val="Verdana"/>
        <family val="2"/>
      </rPr>
      <t>za NODT,</t>
    </r>
    <r>
      <rPr>
        <sz val="10"/>
        <rFont val="Verdana"/>
        <family val="2"/>
        <charset val="238"/>
      </rPr>
      <t xml:space="preserve"> Uf &lt; 1,5 W/m2K, troslojna zasteklitev Ug&lt;=0,5W/m2K z »warm edge« medstekelnimi distančniki &lt;=0,05 W/m'K, montaža na tipske distančne okvirje s tesnenjem v treh ravninah, vključno z vsemi pomožnimi elementi za vgradnjo, motorizirano odpiranje vezano na požarno centralo, </t>
    </r>
    <r>
      <rPr>
        <b/>
        <sz val="10"/>
        <rFont val="Verdana"/>
        <family val="2"/>
      </rPr>
      <t>geometrična površina odprtine &gt; 0,35 m2.</t>
    </r>
  </si>
  <si>
    <t>lokacija: streha dvigalnega jaška</t>
  </si>
  <si>
    <t>lokacija: streha stopnišča</t>
  </si>
  <si>
    <r>
      <t xml:space="preserve">sestava konstrukcije </t>
    </r>
    <r>
      <rPr>
        <b/>
        <sz val="10"/>
        <rFont val="Verdana"/>
        <family val="2"/>
        <charset val="238"/>
      </rPr>
      <t>Z3.1</t>
    </r>
    <r>
      <rPr>
        <sz val="10"/>
        <rFont val="Verdana"/>
        <family val="2"/>
        <charset val="238"/>
      </rPr>
      <t xml:space="preserve"> (stena med sobami)</t>
    </r>
  </si>
  <si>
    <r>
      <t>Pregradna stena Z3.2 enojna podkonstrukcija, deb. 125</t>
    </r>
    <r>
      <rPr>
        <sz val="10"/>
        <rFont val="Verdana"/>
        <family val="2"/>
        <charset val="238"/>
      </rPr>
      <t>,  2X2 GK12,5; Stena debeline 125 mm (CW 75/125), obojestransko dvojna obloga z 12,5 mm GKB</t>
    </r>
  </si>
  <si>
    <r>
      <t>Pregradna stena Z3.2V enojna podkonstrukcija, deb. 125</t>
    </r>
    <r>
      <rPr>
        <sz val="10"/>
        <rFont val="Verdana"/>
        <family val="2"/>
        <charset val="238"/>
      </rPr>
      <t>,  2X2 GK12,5; Stena debeline 125 mm (CW 75/125), na eni strani dvojna obloga z 12,5 mm GKB, na drugi dvojna obloga z 12,5 mm GKW</t>
    </r>
  </si>
  <si>
    <r>
      <t xml:space="preserve">sestava konstrukcije </t>
    </r>
    <r>
      <rPr>
        <b/>
        <sz val="10"/>
        <rFont val="Verdana"/>
        <family val="2"/>
        <charset val="238"/>
      </rPr>
      <t>Z3.2V</t>
    </r>
    <r>
      <rPr>
        <sz val="10"/>
        <rFont val="Verdana"/>
        <family val="2"/>
        <charset val="238"/>
      </rPr>
      <t xml:space="preserve"> (stena v sobi proti mokrim prostorom)</t>
    </r>
  </si>
  <si>
    <t>B.18.1.1.5</t>
  </si>
  <si>
    <t>B.18.1.1.6</t>
  </si>
  <si>
    <r>
      <t xml:space="preserve">sestava konstrukcije </t>
    </r>
    <r>
      <rPr>
        <b/>
        <sz val="10"/>
        <rFont val="Verdana"/>
        <family val="2"/>
        <charset val="238"/>
      </rPr>
      <t xml:space="preserve">Z3.3 </t>
    </r>
    <r>
      <rPr>
        <sz val="10"/>
        <rFont val="Verdana"/>
        <family val="2"/>
        <charset val="238"/>
      </rPr>
      <t>(inštalacijska in akustična obloga na AB ali zidani steni)</t>
    </r>
  </si>
  <si>
    <r>
      <t xml:space="preserve">sestava konstrukcije </t>
    </r>
    <r>
      <rPr>
        <b/>
        <sz val="10"/>
        <rFont val="Verdana"/>
        <family val="2"/>
        <charset val="238"/>
      </rPr>
      <t>Z3.1P</t>
    </r>
    <r>
      <rPr>
        <sz val="10"/>
        <rFont val="Verdana"/>
        <family val="2"/>
        <charset val="238"/>
      </rPr>
      <t xml:space="preserve"> (požarna stena EI60)</t>
    </r>
  </si>
  <si>
    <t>B.18.1.2.3.</t>
  </si>
  <si>
    <t>pozicija: spuščeni stropovi v podstrešju za razvod inštalacij in podobno</t>
  </si>
  <si>
    <r>
      <t xml:space="preserve">Poševno oblaganje stropa GKF12,5 + letvanje; </t>
    </r>
    <r>
      <rPr>
        <sz val="10"/>
        <rFont val="Verdana"/>
        <family val="2"/>
        <charset val="238"/>
      </rPr>
      <t>Poševno oblaganje stropa, dvojna obloga iz požarno odpornih mavčnih plošč GKF razred A deb. 12,5 mm, vključno s sitemskim letvanjem in vešali proizvajalca</t>
    </r>
  </si>
  <si>
    <t>pozicija: spuščeni stropovi v podstrešju v 1m pasu ob mejah požarnih sektorjev</t>
  </si>
  <si>
    <t>B.18.2.5.</t>
  </si>
  <si>
    <t>pozicija: spuščeni stropovi v pritličju in nadstropju za razvod prezračevanja in podobno</t>
  </si>
  <si>
    <r>
      <t>Vodoravno oblaganje stropa z mineralnim rasterskim stropom</t>
    </r>
    <r>
      <rPr>
        <sz val="10"/>
        <rFont val="Verdana"/>
        <family val="2"/>
      </rPr>
      <t>, kot npr. Armstrong</t>
    </r>
    <r>
      <rPr>
        <b/>
        <sz val="10"/>
        <rFont val="Verdana"/>
        <family val="2"/>
        <charset val="238"/>
      </rPr>
      <t xml:space="preserve">; </t>
    </r>
    <r>
      <rPr>
        <sz val="10"/>
        <rFont val="Verdana"/>
        <family val="2"/>
        <charset val="238"/>
      </rPr>
      <t>Vodoravno oblaganje stropa, vključno s sitemskim letvanjem in vešali proizvajalca</t>
    </r>
  </si>
  <si>
    <r>
      <t>Vodoravno oblaganje stropa z vlagoodpornim mineralnim rasterskim stropom</t>
    </r>
    <r>
      <rPr>
        <sz val="10"/>
        <rFont val="Verdana"/>
        <family val="2"/>
      </rPr>
      <t>, kot npr. Armstrong</t>
    </r>
    <r>
      <rPr>
        <b/>
        <sz val="10"/>
        <rFont val="Verdana"/>
        <family val="2"/>
        <charset val="238"/>
      </rPr>
      <t xml:space="preserve">; </t>
    </r>
    <r>
      <rPr>
        <sz val="10"/>
        <rFont val="Verdana"/>
        <family val="2"/>
        <charset val="238"/>
      </rPr>
      <t>Vodoravno oblaganje stropa, vključno s sitemskim letvanjem in vešali proizvajalca</t>
    </r>
  </si>
  <si>
    <t>pozicija: spuščeni stropovi v pritličju in nadstropju v kopalnicah</t>
  </si>
  <si>
    <t>pozicija: vse stene in obloge v pritličju in nadstropju</t>
  </si>
  <si>
    <t>pozicija: vsi spuščeni stropovi v pritličju in nadstropju, višina obešanja 60 cm</t>
  </si>
  <si>
    <r>
      <t>Doplačilo</t>
    </r>
    <r>
      <rPr>
        <b/>
        <sz val="10"/>
        <rFont val="Verdana"/>
        <family val="2"/>
        <charset val="238"/>
      </rPr>
      <t xml:space="preserve"> za dobavo in vgradnjo kasete za drsna vrata </t>
    </r>
    <r>
      <rPr>
        <sz val="10"/>
        <rFont val="Verdana"/>
        <family val="2"/>
        <charset val="238"/>
      </rPr>
      <t>pri predelnih stenah, kot npr Orchidea ali enakovredno.</t>
    </r>
  </si>
  <si>
    <t>Vgradnja nove zemljine - kot nasipna zemljina, ki služi kot planum pod spodnjo koto zgornjega ustroja in kot nasipni material. Po posvetu z geomehanikom se uporabi  zemljino z gradbiščne deponije, če ta ustreza vsem zahtevam. V primeru, da se izkop ne more ponovno vgraditi se upošteva dobava ustreznega materiala.</t>
  </si>
  <si>
    <t>F.1.2.1.4</t>
  </si>
  <si>
    <t xml:space="preserve"> - število točkovnih odtokov</t>
  </si>
  <si>
    <t>F.1.6.2</t>
  </si>
  <si>
    <t>Obeležba parkirnih mest, skladno s predpisi</t>
  </si>
  <si>
    <t>F.1.6.3</t>
  </si>
  <si>
    <t>F.1.11</t>
  </si>
  <si>
    <t xml:space="preserve"> OPREMA in ZAZELENITEV</t>
  </si>
  <si>
    <t>F.1.11.1</t>
  </si>
  <si>
    <t>F.1.11.2</t>
  </si>
  <si>
    <t>Dobava, transport in vgrajevanje potrebnih materialov za izdelavo ustroja za sajenje rastlin na terenu; upoštevati vse potrebne materiale in delo:</t>
  </si>
  <si>
    <t xml:space="preserve"> - humusna zemlja,</t>
  </si>
  <si>
    <t xml:space="preserve"> - peščena rjava zemlja I. kategorije.</t>
  </si>
  <si>
    <t>F.1.11.3</t>
  </si>
  <si>
    <t>Dobava, transport in vgrajevanje potrebnih materialov za izdelavo ustroja za sajenje dreves v sadilne jame na tlakovanih površinah; upoštevati vse potrebne materiale in delo:</t>
  </si>
  <si>
    <t xml:space="preserve"> - rodovitna rjava zemlja obogatena s hranili,</t>
  </si>
  <si>
    <t xml:space="preserve"> - lomljenec 100-150mm, vmesni prostor zapolnjen z mešanico zemlje in šote v razmerju 1:1, najmanj 15% volumna (strukturna nosilna frakcija).</t>
  </si>
  <si>
    <t>F.1.11.4</t>
  </si>
  <si>
    <t>Dobava, transport in vgrajevanje potrebnih materialov za izdelavo ustroja za sajenje rastlin v atriju 01; upoštevati vse potrebne materiale in delo:</t>
  </si>
  <si>
    <t xml:space="preserve"> - dvoplastna kokosova tkanina kot npr. DuPont Plantex COCOMAT ali enakovredno,</t>
  </si>
  <si>
    <t xml:space="preserve"> - rastni substrat kot npr. Humko ali enakovredno,</t>
  </si>
  <si>
    <t>F.1.11.5</t>
  </si>
  <si>
    <t>Dobava, transport in vgrajevanje potrebnih materialov za izdelavo ustroja za sajenje rastlin v koritih; upoštevati vse potrebne materiale in delo:</t>
  </si>
  <si>
    <t xml:space="preserve"> - zastirka, pran prodec 16-32mm v debelini 5cm,</t>
  </si>
  <si>
    <t>F.1.11.6</t>
  </si>
  <si>
    <t>Saditev dreves v sadilne jame. Izkop sadilne jame (velikost sadilne jame je 1,5 x premer bale oziroma koreninske grude, globina sadilne jame mora ustrezati višini koreninske grude), odvoz nerodovitnega materiala, ročno sajenje, dodajanje rodovitne zemlje, gnojenje (3kosi/sadiko), zalivanje, pritrditev na oporni sistem iz treh količkov in veziva (vezivo mora dovoljevati nihanje drevesa in slediti rasti v debelino), izdelava zalivalne sklede, ter ostalo pripadajoče delo in materiali; substrati so zajeti v posebni postavki!</t>
  </si>
  <si>
    <t>kom</t>
  </si>
  <si>
    <t>F.1.11.7</t>
  </si>
  <si>
    <t>Dobava in transport sadik dreves. VSE SADIKE NAJMANJ 3 KRAT PRESAJENE!:</t>
  </si>
  <si>
    <t>Acer ginnala (Mandžurski javor)</t>
  </si>
  <si>
    <t>Alnus glutinosa (Črna jelša)</t>
  </si>
  <si>
    <t>Carpinus betulus ‘Frans Fontaine’ (Stebrasti gaber)</t>
  </si>
  <si>
    <t>Fagus sylvatica ‘Riversii’ (Rdečelistna bukev)</t>
  </si>
  <si>
    <t>Populus nigra ‘Italica’ (Laški topol)</t>
  </si>
  <si>
    <t>Quercus robur (Hrast)</t>
  </si>
  <si>
    <t>Quercus robur ‘Fastigiata’ (Stebrasti hrast DOB)</t>
  </si>
  <si>
    <t>Salix alba ‘Tristis’ (Vrba žaliujka)</t>
  </si>
  <si>
    <t>Tilia americana ‘Nova’ (Ameriška lipa)</t>
  </si>
  <si>
    <t>F.1.11.8</t>
  </si>
  <si>
    <t>Saditev grmovnic, humusne mešanice, založnega gnojila ter okrasnega lubja in sajenje: Izkop jame 1.5 x premer korenin, priprave tal z odvozom materiala, dodajanje humusne mešanice, ročno sajenje, dodajanje gnojila, zalivanje, dodajanje okrasnega lubja ter ostalo pripadajoče delo in materiali 
Garancija eno rastno sezono.
Za sajenje ene grmovnice je predviden izkop sadilne jame premera cca 80cm, ki se napolni s humusno mešanico, pognoji in pokrije z okrasnim lubjem.</t>
  </si>
  <si>
    <t>F.1.11.9</t>
  </si>
  <si>
    <t xml:space="preserve">Dobava in transport sadik grmovnic (razvit koreninski sistem, pet poganjkov): </t>
  </si>
  <si>
    <t>Pinus mugo 'Humpy', rušje Humpy (v=30-40cm),</t>
  </si>
  <si>
    <t>Cornus alba 'Siberian Pearls', beli dren (v=100-125cm),</t>
  </si>
  <si>
    <t>Cornus sanguinea 'Midwinter Fire', rdeči dren (v=100-125cm),</t>
  </si>
  <si>
    <t>Euonymus alatus 'Compactus', krilata trdoleska (premer krošnje 40-50cm),</t>
  </si>
  <si>
    <t>Fothergilla gardenii, fotergila (v=60-80cm),</t>
  </si>
  <si>
    <t>Ilex crenata 'Luxus' BALL, japonska bodika (v=30-40cm)</t>
  </si>
  <si>
    <t>Cornus florida 'Sweetwater Red', floridski dren (v=100-125cm),</t>
  </si>
  <si>
    <t>Juniperus horizontalis 'Blue Chip', brin (v=20-30cm),</t>
  </si>
  <si>
    <t>belocvetna Lespedeza, lespedeza (v=40-60cm),</t>
  </si>
  <si>
    <t>Viburnum bodnantense 'Charles Lamont', brogovita (v=100-150cm),</t>
  </si>
  <si>
    <t>Viburnum 'Eskimo', brogovita Eskimo (premer krošnje 40-60cm).</t>
  </si>
  <si>
    <t>F.1.12</t>
  </si>
  <si>
    <t>DRENIRANJE IN ODVODNJAVANJE</t>
  </si>
  <si>
    <t>F.1.12.1</t>
  </si>
  <si>
    <t>Izdelava razvoda drenaže. Upoštevati izdelavo drenaž iz drenažnih cevi togostnega razreda SN 4, 
Vključno z vsemi fazonskimi kosti, transporti, preddeli, deli in materialom potrebnim za izvedbo funkcionalne drenažne kanalizacije.</t>
  </si>
  <si>
    <t xml:space="preserve"> - PVC drenažna cev tunelske oblike, fi 200 mm</t>
  </si>
  <si>
    <t xml:space="preserve"> - PVC cev, fi 250</t>
  </si>
  <si>
    <t>F.1.12.2</t>
  </si>
  <si>
    <t>Izdelava zunanjega revizijskega jaška, tipska izvedena iz  poliesterskih elementov. Vključno izkop, postavitev jaška, obbetoniranje, zasip, vgradnja pokrova in vse obdelave za zagotovitev funkcionalnosti jaška.</t>
  </si>
  <si>
    <t xml:space="preserve"> - fi 80 glob. 100, LTŽ pokrov D400 fi 60 cm</t>
  </si>
  <si>
    <t>F.1.12.3</t>
  </si>
  <si>
    <t>Dobava in vgradnja podložnega betona pod denažno cevjo. 
Debelina povprečno 8 cm. 
Beton C16/20.</t>
  </si>
  <si>
    <t>F.1.12.4</t>
  </si>
  <si>
    <t>Dobava in vgraditev geotekstila za filtriranje okrog drenažnega zasutja.</t>
  </si>
  <si>
    <t>F.1.12.5</t>
  </si>
  <si>
    <t>Dobava in vgraditev drenažnega zasutja iz pranega tampona  16 do 32 mm.</t>
  </si>
  <si>
    <t>Splošni opis</t>
  </si>
  <si>
    <t>XII.</t>
  </si>
  <si>
    <t>DVIGALA</t>
  </si>
  <si>
    <t>Cene po e.m. morajo vsebovati:</t>
  </si>
  <si>
    <t>• vse iz splošnih določil za vse vrste del,
• dodatke za oteževalne okoliščine, razen kadar je v opisu postavke drugače navedeno.</t>
  </si>
  <si>
    <t>#  v ceni enote je obvezno vključiti dobavo in montažo za pravilno funkcioniranje posameznih sistemov in elementov objekta, navedenih v tem popisu del.</t>
  </si>
  <si>
    <t>#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t>
  </si>
  <si>
    <t># V ceni je zajeta tudi vsa potrebna dokumentacija, ki je potrebna za tehnični pregled objektov in pridobitev uporabnega dovoljenja.</t>
  </si>
  <si>
    <t>Dvigalo mora biti načertovano in izdelano skladno s standardom SIST EN81-1 in skladno s Pravilnikom o vrnosti dvigal (Ur.l.RS št. 83/07). Po končani montaži dvigala priglašeni organ oprvi tehnični pregled dvigala in izda certifikat (obratovalno dovoljenje) v breme izvajalca.</t>
  </si>
  <si>
    <t>V kolikor v nadaljevanju ni navedeno drugače, je pri dobavi, montaži in zagonu dvigala upoštevati:</t>
  </si>
  <si>
    <t># izdelava PZI dvigala, PID in Navodila za obratovanje in vzdrževanje ter šolanje skrbnika dvigala</t>
  </si>
  <si>
    <t># namestitev napisnih ploščic oz. oznak, ki pripadajo neposredno dvigalu, v skladu z SIST EN81-1</t>
  </si>
  <si>
    <t># stroške prisotnosti montažnega osebja pri prevzemu dvigal in tehničnem pregledu objekta</t>
  </si>
  <si>
    <t># montaža dvigala brez postavljanja odrov ob uporabi predhodno vgrajenih testiranih montažnih obešal (obveznost dobavitelja dvigala)</t>
  </si>
  <si>
    <t># prilagoditvena gradbena dela v jašku dvigala glede na zahteve predvidenega dvigala in navodilih  odgovorne osebe izvajalca in v skladu s predpisi o dvigalogradnji,</t>
  </si>
  <si>
    <t># dovod in povezavo strelovodne ozemljitve v jami in vrhu jaška ter povezavo vseh kovinskih delov v jašku,</t>
  </si>
  <si>
    <t># namestitev lestve za pomoč pri vstopu v jamo jaška, ki ustreza SIST EN 81-1</t>
  </si>
  <si>
    <t># izvedba osvetlitve in elektrifikacije jaška v skladu s SIST EN 81-1</t>
  </si>
  <si>
    <t># dostava uteži pri prevzemu s strani izvedencev</t>
  </si>
  <si>
    <t># enkratno končno čiščenje naprave po zaključku montaže</t>
  </si>
  <si>
    <t>opis</t>
  </si>
  <si>
    <t xml:space="preserve">količina </t>
  </si>
  <si>
    <t>cena na enoto</t>
  </si>
  <si>
    <t>cena</t>
  </si>
  <si>
    <t xml:space="preserve"> SPLOŠNA DOLOČILA</t>
  </si>
  <si>
    <t>Dobava in montaža  dvigal.
V ceni zajeti tudi izdelavo delavniških načrtov, izvedbo tehničnega pregleda in pridobitev potrebnih dovoljenj in certifikatov za obratovanje.</t>
  </si>
  <si>
    <t>a</t>
  </si>
  <si>
    <t>VRSTA DVIGALA:</t>
  </si>
  <si>
    <t>BOLNIŠKO DVIGALO (Dvigalo D1)
OBJEKT A</t>
  </si>
  <si>
    <t>ZAHTEVANI STANDARDI</t>
  </si>
  <si>
    <t>SIST EN81-20, 
SIST EN81-50,
SIST EN81-58,
SIST EN81-70, 
SIST EN81-28
Raven B</t>
  </si>
  <si>
    <t>NOSILNOST</t>
  </si>
  <si>
    <t>1875 kg ali 25 oseb</t>
  </si>
  <si>
    <t>SISTEM POGONA</t>
  </si>
  <si>
    <t>Električni, ACVF- frekvenčno reguliran brez reduktorja</t>
  </si>
  <si>
    <t>ŠTEVILO VKLOPOV NA URO</t>
  </si>
  <si>
    <t>VIŠINA DVIGA</t>
  </si>
  <si>
    <t>7,50 m</t>
  </si>
  <si>
    <t>ŠTEV. POSTAJ</t>
  </si>
  <si>
    <t>ŠTEV. VHODOV</t>
  </si>
  <si>
    <t>4 (prehodna kabina)</t>
  </si>
  <si>
    <t>HITROST</t>
  </si>
  <si>
    <t>1,0 m/s</t>
  </si>
  <si>
    <t>SISTEM UPRAVLJANJA</t>
  </si>
  <si>
    <t>•	Mikroprocesor  - simplex 1KS, zbirno krmiljenje v obe smeri
•	Govorna povezava iz kabine (varnostni sistem omogoča avtomatični telefonski klic v sili iz kabine na 4 predhodno programirane tel. številke - možnost 24 urnega priklopa na dežurno službo,
•	Požarni program BR1 - pri prejetju signala iz požarne centrale se dvigalo parkira z odprtimi vrati  v postaji, ki je definirana kot požarna postaja  in se izklopi. Aktivnost požarnega signala mora biti prikazana z ustreznim piktogramom na kabinskem kontrolnem panelu. 
•	Kontrolni panel iz brušene nerjaveče pločevine z mikrostikali, po celotni višini kabine
•	Svetlobna indikacija potrditve pozivov
•	Svetlobni signal za preobremenitev
•	Tipka za zapiranje vrat
•	Tipka za odpiranje vrat
•	Tipka za alarm (alarm v jašku in na kabini), 
•	Piktogram v kabini za indikacijo statusa dvosmerne govorne povezave
•	Naprava za servisno krmiljenje dvigala na strehi kabine skladno s točko 5.12.1.5.2.3 standarda SIST EN81-20
•	Možnost priklopa na zunanji vir napajanja (agregatna vožnja)
•	Rezervacija kabine s pomočjo ključa (indikacija rezervacija v vseh nivojih)
•	Induktivna zanka (za gluhe)
•	Avtomatsko vračanje dvigala v glavno postajo 
•	Možnost priklopa dvigala na centralni nadzorni sistem</t>
  </si>
  <si>
    <t>SIGNALIZACIJA</t>
  </si>
  <si>
    <t>v kabini</t>
  </si>
  <si>
    <t>Pokazatelj položaja kabine in smeri nadaljnje vožnje, gong</t>
  </si>
  <si>
    <t xml:space="preserve">v glavni postaji  </t>
  </si>
  <si>
    <t xml:space="preserve">Pokazatelj položaja kabine in smeri nadaljnje vožnje, gong </t>
  </si>
  <si>
    <t>v  ostalih postajah</t>
  </si>
  <si>
    <t>KABINA</t>
  </si>
  <si>
    <t xml:space="preserve">Kabine mora biti narejena skladno s SIST EN81-20 (točka 5.4)
Specifikacija kabine:
•	stene kabine iz brušene nerjaveče pločevine (tip Lucerne Brushed)
•	strop iz brušene nerjavne pločevine (tip Lucerne Brushed), s tipom razsvetljave »Line«. 
•	ventilator v kabini
•	okrogel ročaj iz brušenega nerjavnega jekla, na levi in desni strani kabine
•	odbojne letve iz nerjavnega jekla na treh višinah, z dimenzijami 60x20
•	talna obloga  - predpriprava za lokalno polaganje v debelini 20mm (obveza naročnika) </t>
  </si>
  <si>
    <t>dimenzije</t>
  </si>
  <si>
    <t>štev. vhodov</t>
  </si>
  <si>
    <t>2, prehodna kabina</t>
  </si>
  <si>
    <t>zaščita vhoda</t>
  </si>
  <si>
    <t>•	Elektronska svetlobna zavesa 
•	Omejilec sile zapiranja</t>
  </si>
  <si>
    <t>VRATA KABINE</t>
  </si>
  <si>
    <t xml:space="preserve">Avtomatska, centralna teleskopska, 4-delna, iz brušene nerjaveče pločevine, s frekvenčno reguliranim pogonom </t>
  </si>
  <si>
    <t xml:space="preserve">širina 1300 mm, višina 2100 mm </t>
  </si>
  <si>
    <t>JAŠKOVNA VRATA</t>
  </si>
  <si>
    <t xml:space="preserve">Avtomatska, centralna teleskopska, 4-delna, iz brušene nerjaveče pločevine, Požarna odpornost EI60, skladno  s standardom SIST EN81-58 </t>
  </si>
  <si>
    <t xml:space="preserve">JAŠEK DVIGALA </t>
  </si>
  <si>
    <t>ni predmet ponudbe – montaža v betonski jašek</t>
  </si>
  <si>
    <t xml:space="preserve">širina 2250 mm, globina 3140 mm </t>
  </si>
  <si>
    <t>glava jaška</t>
  </si>
  <si>
    <t>4090 mm</t>
  </si>
  <si>
    <t>poglobitev</t>
  </si>
  <si>
    <t>1150 mm</t>
  </si>
  <si>
    <t>Vključeno v ceno</t>
  </si>
  <si>
    <t>•	razsvetljava jaška
•	lestev za dostop v jašek
•	vsa varnostna in končna stikala
•	servisna komandna plošča na strehi kabine
•	ploščice in napisi</t>
  </si>
  <si>
    <t>STROJNICA</t>
  </si>
  <si>
    <t>Izvedba dvigala brez strojnice</t>
  </si>
  <si>
    <t>ELEKTRIČNA NAPETOST</t>
  </si>
  <si>
    <t>3f x 400V / 230V, 50 Hz</t>
  </si>
  <si>
    <t>OSTALE ZAHTEVE</t>
  </si>
  <si>
    <t>•	Razsvetljava jaška skladno s SIST EN81-20 (točka 5.2.1.4)
•	Lestev za dostop v jašek skladna s SIST EN81-20 (priloga F)
•	Vsa varnostna in končna stikala skladno s SIST EN81-20 (točka 5.12.2)
•	Ploščice in napisi
•	Navodila za uporabo in vzdrževanje skladno s SIST EN81-20 (točka 7.2)</t>
  </si>
  <si>
    <t>b</t>
  </si>
  <si>
    <t xml:space="preserve">širina 1200 mm, višina 2100 mm </t>
  </si>
  <si>
    <t>c</t>
  </si>
  <si>
    <t>1800 kg ali 24 oseb</t>
  </si>
  <si>
    <t xml:space="preserve">3 (neprehodna kabina)         </t>
  </si>
  <si>
    <t>1, neprehodna kabina</t>
  </si>
  <si>
    <t>DVIGALA SKUPAJ:</t>
  </si>
  <si>
    <r>
      <t xml:space="preserve">širina </t>
    </r>
    <r>
      <rPr>
        <b/>
        <sz val="12"/>
        <color theme="1"/>
        <rFont val="Arial Narrow"/>
        <family val="2"/>
      </rPr>
      <t>1500 mm</t>
    </r>
    <r>
      <rPr>
        <sz val="12"/>
        <color theme="1"/>
        <rFont val="Arial Narrow"/>
        <family val="2"/>
      </rPr>
      <t xml:space="preserve">, dolžina </t>
    </r>
    <r>
      <rPr>
        <b/>
        <sz val="12"/>
        <color theme="1"/>
        <rFont val="Arial Narrow"/>
        <family val="2"/>
      </rPr>
      <t>2500 mm</t>
    </r>
    <r>
      <rPr>
        <sz val="12"/>
        <color theme="1"/>
        <rFont val="Arial Narrow"/>
        <family val="2"/>
      </rPr>
      <t xml:space="preserve">, višina </t>
    </r>
    <r>
      <rPr>
        <b/>
        <sz val="12"/>
        <color theme="1"/>
        <rFont val="Arial Narrow"/>
        <family val="2"/>
      </rPr>
      <t>2200 mm</t>
    </r>
    <r>
      <rPr>
        <sz val="12"/>
        <color theme="1"/>
        <rFont val="Arial Narrow"/>
        <family val="2"/>
      </rPr>
      <t xml:space="preserve"> </t>
    </r>
  </si>
  <si>
    <t>B.20.</t>
  </si>
  <si>
    <t>Dvigala</t>
  </si>
  <si>
    <r>
      <t xml:space="preserve"># pozicija: </t>
    </r>
    <r>
      <rPr>
        <b/>
        <sz val="10"/>
        <rFont val="Verdana"/>
        <family val="2"/>
        <charset val="238"/>
      </rPr>
      <t>betonske površine</t>
    </r>
    <r>
      <rPr>
        <sz val="10"/>
        <rFont val="Verdana"/>
        <family val="2"/>
        <charset val="238"/>
      </rPr>
      <t>, glej načrte arhitekture</t>
    </r>
  </si>
  <si>
    <t>B.8.1.4.3.</t>
  </si>
  <si>
    <r>
      <t xml:space="preserve">Zaključni sloj </t>
    </r>
    <r>
      <rPr>
        <sz val="10"/>
        <rFont val="Verdana"/>
        <family val="2"/>
        <charset val="238"/>
      </rPr>
      <t xml:space="preserve">kot </t>
    </r>
    <r>
      <rPr>
        <sz val="10"/>
        <rFont val="Verdana"/>
        <family val="2"/>
      </rPr>
      <t>keramična fasadna obloga</t>
    </r>
    <r>
      <rPr>
        <sz val="10"/>
        <rFont val="Verdana"/>
        <family val="2"/>
        <charset val="238"/>
      </rPr>
      <t xml:space="preserve"> iz </t>
    </r>
    <r>
      <rPr>
        <b/>
        <sz val="10"/>
        <rFont val="Verdana"/>
        <family val="2"/>
      </rPr>
      <t>fasadnih keramičnih ploščic formata cca. 25x6 cm</t>
    </r>
    <r>
      <rPr>
        <sz val="10"/>
        <rFont val="Verdana"/>
        <family val="2"/>
        <charset val="238"/>
      </rPr>
      <t>, položenih v vzorcu opeke, keramika lepljena na podlago z ustreznim lepilom, fuge zatesnjene z ustrezno fugirno maso za zunanjo uporabo, dilatacijske stike izvesti poravnano s fugami, skladno z navodili proizvajalca keramične obloge.</t>
    </r>
    <r>
      <rPr>
        <b/>
        <sz val="10"/>
        <rFont val="Verdana"/>
        <family val="2"/>
        <charset val="238"/>
      </rPr>
      <t xml:space="preserve"> 
</t>
    </r>
    <r>
      <rPr>
        <sz val="10"/>
        <rFont val="Verdana"/>
        <family val="2"/>
      </rPr>
      <t>Kot npr. Agrob Buchtal Craft ali enakovredno, barva po izboru projektanta.</t>
    </r>
  </si>
  <si>
    <r>
      <t xml:space="preserve">Opaž sten od 3,0 m do 6,0 m: </t>
    </r>
    <r>
      <rPr>
        <sz val="10"/>
        <rFont val="Verdana"/>
        <family val="2"/>
        <charset val="238"/>
      </rPr>
      <t>izdelava dvostranskega opaža za stene višine od 300 do 600 cm (etažna višina 3,75 m), obračun po površini stika opaž-beton.</t>
    </r>
  </si>
  <si>
    <t>B.12.2.3.</t>
  </si>
  <si>
    <t>pozicija: terase</t>
  </si>
  <si>
    <t>B.12.1.8.</t>
  </si>
  <si>
    <t>pozicija: zunanje terase</t>
  </si>
  <si>
    <t>B.11.1.7.</t>
  </si>
  <si>
    <t>B.1.1.2.1.</t>
  </si>
  <si>
    <t>B.1.1.2.2.</t>
  </si>
  <si>
    <r>
      <t>Humus odstraniti, 50 cm</t>
    </r>
    <r>
      <rPr>
        <sz val="10"/>
        <rFont val="Verdana"/>
        <family val="2"/>
        <charset val="238"/>
      </rPr>
      <t>; odriv humusne plasti v debelini 50 cm vključno s transportom na začasno deponijo izven gradbišča v organizaciji izvajalca</t>
    </r>
  </si>
  <si>
    <t>Izkop v zemljini III. Kategorije - peščen do glinast melj</t>
  </si>
  <si>
    <t>Izkop v kamnini V. Kategorije - peščenjak, lapor</t>
  </si>
  <si>
    <t>Izkop v kamnini - poglobitve za dvigalne jaške, vključno z oblikovanjem roba izkopa pod kotom 45°, planiranjem in ponovnim utrjevanjem dna izkopa.</t>
  </si>
  <si>
    <t>B.1.1.6.</t>
  </si>
  <si>
    <r>
      <t>Tamponsko nasutje 30</t>
    </r>
    <r>
      <rPr>
        <sz val="10"/>
        <rFont val="Verdana"/>
        <family val="2"/>
        <charset val="238"/>
      </rPr>
      <t>; dobava in vgrajevanje komprimiranega tamponskega nasutja v plasteh deb. 30 cm pod talno ploščo v skupni deb. 30 cm (do kote podložnega betona) vključno z utrjevanjem do predpisane zbitosti</t>
    </r>
  </si>
  <si>
    <t>lokacija: tamponsko nasutje pod objektom, kamnina ob objektu (glej načrte arhitekture)</t>
  </si>
  <si>
    <t># pod oporno steno</t>
  </si>
  <si>
    <r>
      <t>Temeljna plošča C25/30, d = 35 cm</t>
    </r>
    <r>
      <rPr>
        <sz val="10"/>
        <rFont val="Verdana"/>
        <family val="2"/>
        <charset val="238"/>
      </rPr>
      <t>; dobava in vgrajevanje armiranega betona trdnostnega razreda vsaj C25/30, odpornost na korozijo XC2, odpornost na prodor vode PV-II, prerez od 0,30 do 0,50 m3/m2,m'</t>
    </r>
  </si>
  <si>
    <t>B.3.1.1.3.</t>
  </si>
  <si>
    <t># pasovni temelji nadstreškov</t>
  </si>
  <si>
    <t># temeljna peta oporne stene</t>
  </si>
  <si>
    <t># temeljna plošča požarnega bazena</t>
  </si>
  <si>
    <t>B.3.1.1.4.</t>
  </si>
  <si>
    <t># pod temeljno ploščo požarnega bazena</t>
  </si>
  <si>
    <t># pod temeljno ploščo objektov</t>
  </si>
  <si>
    <t># plošča nad pritličjem in nadstropjem, vključno z nosilci ki se zalijejo skupaj s ploščo</t>
  </si>
  <si>
    <t># notranje AB stopnice in podesti</t>
  </si>
  <si>
    <t># obod temeljne pete oporne stene</t>
  </si>
  <si>
    <t>B.3.2.1.2.</t>
  </si>
  <si>
    <t>B.3.2.1.3.</t>
  </si>
  <si>
    <t>B.3.2.1.4.</t>
  </si>
  <si>
    <r>
      <t xml:space="preserve">Opaž temeljev do 60 cm: </t>
    </r>
    <r>
      <rPr>
        <sz val="10"/>
        <rFont val="Verdana"/>
        <family val="2"/>
        <charset val="238"/>
      </rPr>
      <t xml:space="preserve">izdelava enostranskega opaža za temelje višine do 35 cm, nevidna konstrukcija </t>
    </r>
  </si>
  <si>
    <t># pozicija: talne sestave T1.2, T1.3, T1.4, T1.5</t>
  </si>
  <si>
    <t>B.7.1.2.</t>
  </si>
  <si>
    <t># stene dvigalnih jaškov in stopnišč, fasadni slopi, stene objekta D</t>
  </si>
  <si>
    <t>B.3.3.2.</t>
  </si>
  <si>
    <t>B.7.1.3.</t>
  </si>
  <si>
    <t># ločilni sloj - PVC folija, 300g/m2</t>
  </si>
  <si>
    <r>
      <t>Horizontalna hidroizolacija tal proti vlagi</t>
    </r>
    <r>
      <rPr>
        <sz val="10"/>
        <rFont val="Verdana"/>
        <family val="2"/>
        <charset val="238"/>
      </rPr>
      <t xml:space="preserve">; z bitumenskimi samolepilnimi trakovi modificiranimi z elastomeri ali plastomeri, položena po navodilih proizvajalca na podložni beton pod temeljno ploščo: </t>
    </r>
  </si>
  <si>
    <r>
      <t>Horizontalna hidroizolacija temelja proti vlagi</t>
    </r>
    <r>
      <rPr>
        <sz val="10"/>
        <rFont val="Verdana"/>
        <family val="2"/>
        <charset val="238"/>
      </rPr>
      <t xml:space="preserve">; z bitumenskimi samolepilnimi trakovi modificiranimi z elastomeri ali plastomeri, položena po navodilih proizvajalca na AB temelj: </t>
    </r>
  </si>
  <si>
    <t># 2. bitumenski sloj:  varilni trak iz elastomernega/polimernega bitumna, nosilec steklenega voala, obojestransko obloženega s kakovostno bitumensko maso, ki je modificirana z dodatki plastomernih polimerov, z možnostjo varjenja vzdolžnih spojev za zagotavljanje 100 % vodotesnosti, obstojnost na mraz do -5 st.C, debelina vsaj 4 mm; pretržna sila 200/300 N/50 mm; Izvedba spojev z zamikanjem; varjen na 1. sloj.</t>
  </si>
  <si>
    <t>lokacija: izolacija pod temeljno ploščo objekta D</t>
  </si>
  <si>
    <t>lokacija: stik talne in strešne hidroizolacije objekta D z objektom C</t>
  </si>
  <si>
    <t>B.7.1.4.</t>
  </si>
  <si>
    <r>
      <t xml:space="preserve">Dobava in vgradnja </t>
    </r>
    <r>
      <rPr>
        <b/>
        <sz val="10"/>
        <rFont val="Verdana"/>
        <family val="2"/>
      </rPr>
      <t>dilatacijskega traka</t>
    </r>
    <r>
      <rPr>
        <sz val="10"/>
        <rFont val="Verdana"/>
        <family val="2"/>
        <charset val="238"/>
      </rPr>
      <t xml:space="preserve"> na stiku dveh objektov; dilatacijski trak za vgradnjo med dva sloja bitumenske hidroizolacije, kot npr. Soba Flamline ali enakovredno</t>
    </r>
  </si>
  <si>
    <t>lokacija: stik stenske hidroizolacije objekta D z objektom C in opornih sten z objektoma C in D</t>
  </si>
  <si>
    <t>lokacija: cokel objekta, vkopana stena objekta</t>
  </si>
  <si>
    <t>B.7.2.3.</t>
  </si>
  <si>
    <t># toplotna izolacija in mehanska zaščita: zajeta v fasaderskih delih</t>
  </si>
  <si>
    <t>B.7.2.2.</t>
  </si>
  <si>
    <t>lokacija: zadnja stran oporne stene, korito v oporni steni</t>
  </si>
  <si>
    <t>B.7.2.4.</t>
  </si>
  <si>
    <t>Izdelava točkovnega odtoka iz korita v oporni steni, vrtanje ali opaženje preboja v steni in dobava in vgradnja inox cevi s prirobnico za navaritev hidroizolacije.</t>
  </si>
  <si>
    <r>
      <t>TIFO s PEP 19 cm brez zaključnega sloja</t>
    </r>
    <r>
      <rPr>
        <sz val="10"/>
        <rFont val="Verdana"/>
        <family val="2"/>
        <charset val="238"/>
      </rPr>
      <t xml:space="preserve">, termoizolacijske plošče XPS deb. 18 cm, pritrjene na vznožje (cokl) zunanje AB zidove po sistemskih zahtevah proizvajalca </t>
    </r>
    <r>
      <rPr>
        <b/>
        <sz val="10"/>
        <rFont val="Verdana"/>
        <family val="2"/>
        <charset val="238"/>
      </rPr>
      <t>vznožje (cokl) fasade</t>
    </r>
  </si>
  <si>
    <t>Doplačilo za izdelavo špalet oken in vrat, globina špalete 20cm, finalna obdelava s kontaktno keramično fasado enako kot fasada F1, z vgrajenimi podometnimi vodili za žaluzije.</t>
  </si>
  <si>
    <t>Doplačilo za izdelavo špalet oken in vrat, globina špalete 20cm, finalna obdelava s kontaktno ometano fasado enako kot fasada F2, z vgrajenimi podometnimi vodili za žaluzije.</t>
  </si>
  <si>
    <t>DSO Višnja Gora</t>
  </si>
  <si>
    <t>Višnja Gora</t>
  </si>
  <si>
    <r>
      <t>Talne keramične ploščice 30x60</t>
    </r>
    <r>
      <rPr>
        <sz val="10"/>
        <color theme="1"/>
        <rFont val="Verdana"/>
        <family val="2"/>
        <charset val="238"/>
      </rPr>
      <t>; 
Dobava in izvedba tlaka iz porcelangres ploščic na zunanjih terasah,  1. kakovostnega razreda.
Izvedba tlaka iz ploščic lepljenih na hi-bond sovprežno ploščo. 
Delovni stiki in način polaganja se predvidijo po načrtu polaganja.
Vsa dela in preddela vključno z izravnavo tal, fugiranjem in silikoniziranjem zadnje vogalne fuge s silikonsko fugirno maso v barvi fugirne mase in z vsem potrebnim materialom. Lepilo in fugirna masa morata biti zmrzlinsko odporna, primerna za zunanjo uporabo.
kot npr. Agrob Buchtal, serija Nova, barva Creme-Beige; ali Atlas Concorde, Boost Mineral White, matte sensitech; ali enakovredno.</t>
    </r>
  </si>
  <si>
    <r>
      <rPr>
        <b/>
        <sz val="10"/>
        <color theme="1"/>
        <rFont val="Verdana"/>
        <family val="2"/>
      </rPr>
      <t>Jeklena konstrukcija zunanje terase, veznega hodnika in nadstreška,</t>
    </r>
    <r>
      <rPr>
        <sz val="10"/>
        <color theme="1"/>
        <rFont val="Verdana"/>
        <family val="2"/>
      </rPr>
      <t xml:space="preserve"> mreža jeklenih nosilcev, podprtih z jeklenimi stebri na medsebojnem razmiku 2,5-3,5 m. Na jekleno konstrukcijo vgrajena trapezna pločevina za izvedbo sovprežne betonske plošče (beton in armatura plošče zajeta v betonskih delih). Izvedba skladno z načrtom gradbenih konstrukcij, vroče cinkana in zaščitena s protipožarnim premazom.
Komplet z izdelavo delavniških načrtov, vsemi potrebnimi deli in materiali. Kategorija zaščite C1, trajnost L, izvedbeni razred EXC2 po SIST EN 1090-2. Barvano s požarnim premazom, ki zagotavlja požarno odpornost konstrukcije R90, kot npr. Promapaint SC3 ali enakovredno.</t>
    </r>
  </si>
  <si>
    <t>lokacija: terase v 1. nadstropju</t>
  </si>
  <si>
    <t>lokacija: atriji v pritličju, atrij nad oporno steno v nadstropju</t>
  </si>
  <si>
    <t>B.13.2.1.2.</t>
  </si>
  <si>
    <t>B.13.2.1.1.</t>
  </si>
  <si>
    <t>lokacija: ograja na vrhu oporne stene</t>
  </si>
  <si>
    <r>
      <t xml:space="preserve">Zunanja ograja na vrhu oporne stene; </t>
    </r>
    <r>
      <rPr>
        <sz val="10"/>
        <rFont val="Verdana"/>
        <family val="2"/>
        <charset val="238"/>
      </rPr>
      <t>izdelana iz jeklenih okroglih cevnih profilov fi 10 mm, navarjenih v okvirje iz pravokotnih škatlastih profilov 20/40/4 mm, višine 1,3m. Ograja vijačena na jeklene nastavke, sidrane v AB steno s kemičnimi sidri, konci ograje pritrjeni na fasadno steno objekta preko inox distančnika. Vsi jekleni elementi ograje vroče cinkani in prašno barvani, standard zaščite primeren za zunanjo izpostavljeno uporabo. Skladno z detajlom.</t>
    </r>
  </si>
  <si>
    <r>
      <rPr>
        <b/>
        <sz val="10"/>
        <color theme="1"/>
        <rFont val="Verdana"/>
        <family val="2"/>
      </rPr>
      <t>Vrata v protihrupni ograji naprav</t>
    </r>
    <r>
      <rPr>
        <sz val="10"/>
        <color theme="1"/>
        <rFont val="Verdana"/>
        <family val="2"/>
      </rPr>
      <t>; dvokrilna vrata, širine 2 m, kovinski okvir med dvema jeklenima stebroma, enake višine in z enakim protihrupnim polnilom kot ograja, trojna nasadila z zaščito proti snetju vrat, cilindrična ključavnica s sistemskim ključem. Protikorozijska zaščita jeklenih delov enaka kot pri ograji.</t>
    </r>
  </si>
  <si>
    <r>
      <t xml:space="preserve">O1.2 - Enokrilno dvodelno okno z podsvetlobo </t>
    </r>
    <r>
      <rPr>
        <b/>
        <sz val="10"/>
        <rFont val="Verdana"/>
        <family val="2"/>
        <charset val="238"/>
      </rPr>
      <t xml:space="preserve">dimenzije 220x255 cm, </t>
    </r>
    <r>
      <rPr>
        <sz val="10"/>
        <rFont val="Verdana"/>
        <family val="2"/>
        <charset val="238"/>
      </rPr>
      <t>les-alu profil ustrezne globine za vgradnjo izolativnega stekla debeline min. 48mm, Uf &lt; 1,1 W/m2K, troslojna zasteklitev Ug&lt;=0,5W/m2K z »warm edge« medstekelnimi distančniki &lt;=0,05 W/m'K, v podsvetlobi vgrajeno varnostno lepljeno steklo, montaža s tesnenjem v treh ravninah, podložni izolativni profil za vgradnjo v nivoju tlaka skladno z detajlom, zunanja steklena ograja do višine 1m nad tlakom v delu okna, ki se odpira do tal,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</si>
  <si>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Delitev in odpiranje po shemi </t>
    </r>
    <r>
      <rPr>
        <b/>
        <sz val="10"/>
        <rFont val="Verdana"/>
        <family val="2"/>
        <charset val="238"/>
      </rPr>
      <t>ID elementa O1.2</t>
    </r>
  </si>
  <si>
    <r>
      <t xml:space="preserve">Delitev in odpiranje po shemi </t>
    </r>
    <r>
      <rPr>
        <b/>
        <sz val="10"/>
        <rFont val="Verdana"/>
        <family val="2"/>
        <charset val="238"/>
      </rPr>
      <t>ID elementa O1</t>
    </r>
    <r>
      <rPr>
        <b/>
        <sz val="10"/>
        <rFont val="Verdana"/>
        <family val="2"/>
      </rPr>
      <t>.1</t>
    </r>
  </si>
  <si>
    <r>
      <t xml:space="preserve">O2.2 - Enokrilno enodelno okno z obsvetlobo </t>
    </r>
    <r>
      <rPr>
        <b/>
        <sz val="10"/>
        <rFont val="Verdana"/>
        <family val="2"/>
        <charset val="238"/>
      </rPr>
      <t xml:space="preserve">dimenzije 220x170 cm, </t>
    </r>
    <r>
      <rPr>
        <sz val="10"/>
        <rFont val="Verdana"/>
        <family val="2"/>
        <charset val="238"/>
      </rPr>
      <t>les-alu profil ustrezne globine za vgradnjo izolativnega stekla debeline min. 48mm, Uf &lt; 1,1 W/m2K, troslojna zasteklitev Ug&lt;=0,5W/m2K z »warm edge« medstekelnimi distančniki &lt;=0,05 W/m'K, v obsvetlobi vgrajeno varnostno lepljeno steklo, montaža s tesnenjem v treh ravninah, zunanja steklena ograja v delu okna, ki se odpira, do višine 1 m nad tlakom, notranja lesena polica iz masivnega macesna enake barve kot okvir,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</si>
  <si>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Delitev in odpiranje po shemi </t>
    </r>
    <r>
      <rPr>
        <b/>
        <sz val="10"/>
        <rFont val="Verdana"/>
        <family val="2"/>
        <charset val="238"/>
      </rPr>
      <t>ID elementa O2</t>
    </r>
    <r>
      <rPr>
        <b/>
        <sz val="10"/>
        <rFont val="Verdana"/>
        <family val="2"/>
      </rPr>
      <t>.2</t>
    </r>
  </si>
  <si>
    <r>
      <t xml:space="preserve">Delitev in odpiranje po shemi </t>
    </r>
    <r>
      <rPr>
        <b/>
        <sz val="10"/>
        <rFont val="Verdana"/>
        <family val="2"/>
        <charset val="238"/>
      </rPr>
      <t>ID elementa O4</t>
    </r>
    <r>
      <rPr>
        <b/>
        <sz val="10"/>
        <color theme="1"/>
        <rFont val="Verdana"/>
        <family val="2"/>
      </rPr>
      <t>.1</t>
    </r>
  </si>
  <si>
    <r>
      <t xml:space="preserve">Delitev in odpiranje po shemi </t>
    </r>
    <r>
      <rPr>
        <b/>
        <sz val="10"/>
        <rFont val="Verdana"/>
        <family val="2"/>
        <charset val="238"/>
      </rPr>
      <t>ID elementa O4</t>
    </r>
    <r>
      <rPr>
        <b/>
        <sz val="10"/>
        <rFont val="Verdana"/>
        <family val="2"/>
      </rPr>
      <t>.2</t>
    </r>
  </si>
  <si>
    <t>B.14.1.8.</t>
  </si>
  <si>
    <r>
      <t xml:space="preserve">Delitev in odpiranje po shemi </t>
    </r>
    <r>
      <rPr>
        <b/>
        <sz val="10"/>
        <rFont val="Verdana"/>
        <family val="2"/>
        <charset val="238"/>
      </rPr>
      <t>ID elementa VZ</t>
    </r>
    <r>
      <rPr>
        <b/>
        <sz val="10"/>
        <rFont val="Verdana"/>
        <family val="2"/>
      </rPr>
      <t>1.1</t>
    </r>
  </si>
  <si>
    <t>lokacija: vrata v servisne prostore</t>
  </si>
  <si>
    <r>
      <t xml:space="preserve">VZE2 - Enokrilna vrata, </t>
    </r>
    <r>
      <rPr>
        <b/>
        <sz val="10"/>
        <rFont val="Verdana"/>
        <family val="2"/>
      </rPr>
      <t xml:space="preserve">evakuacijski </t>
    </r>
    <r>
      <rPr>
        <b/>
        <sz val="10"/>
        <rFont val="Verdana"/>
        <family val="2"/>
        <charset val="238"/>
      </rPr>
      <t>izhod</t>
    </r>
  </si>
  <si>
    <t>lokacija: ograja na vrhu objekta D</t>
  </si>
  <si>
    <t>B.13.2.1.3.</t>
  </si>
  <si>
    <r>
      <t xml:space="preserve">Zunanja ograja na vrhu strehe; </t>
    </r>
    <r>
      <rPr>
        <sz val="10"/>
        <rFont val="Verdana"/>
        <family val="2"/>
        <charset val="238"/>
      </rPr>
      <t>izdelana iz jeklenih okroglih cevnih profilov fi 10 mm, navarjenih v okvirje iz pravokotnih škatlastih profilov 20/40/4 mm, višine 1,0m. Ograja vijačena na jeklene nastavke, sidrane v AB steno s kemičnimi sidri, konci ograje pritrjeni na fasadno steno objekta preko inox distančnika. Vsi jekleni elementi ograje vroče cinkani in prašno barvani, standard zaščite primeren za zunanjo izpostavljeno uporabo. Skladno z detajlom.</t>
    </r>
  </si>
  <si>
    <r>
      <t xml:space="preserve">Zunanja protihrupna ograja naprav; </t>
    </r>
    <r>
      <rPr>
        <sz val="10"/>
        <rFont val="Verdana"/>
        <family val="2"/>
        <charset val="238"/>
      </rPr>
      <t>tipski leseni protihrupni paneli debeline 120 mm z absorbcijskim polnilom, višine 3 m, vgrajeni med jeklene stebre, sidrane na betonski podstavek; Absorpcija zvoka: DL &gt; 15 dB, kategorija A5 – po standardu EN 1793-1, zvočna izolacija DLR &gt; 25 dB, kategorija B3 – po standardu EN 1793-2, RW = 31 dB, kot npr. paneli Woodpol ali enakovredno. Vsi jekleni elementi ograje vroče cinkani in prašno barvani, standard zaščite primeren za zunanjo izpostavljeno uporabo.</t>
    </r>
  </si>
  <si>
    <r>
      <t xml:space="preserve">VZKE2 - Enokrilna vrata, </t>
    </r>
    <r>
      <rPr>
        <b/>
        <sz val="10"/>
        <rFont val="Verdana"/>
        <family val="2"/>
        <charset val="238"/>
      </rPr>
      <t>službeni vhod</t>
    </r>
    <r>
      <rPr>
        <sz val="10"/>
        <rFont val="Verdana"/>
        <family val="2"/>
        <charset val="238"/>
      </rPr>
      <t>,</t>
    </r>
    <r>
      <rPr>
        <b/>
        <sz val="10"/>
        <rFont val="Verdana"/>
        <family val="2"/>
      </rPr>
      <t xml:space="preserve"> evakuacijski izhod</t>
    </r>
  </si>
  <si>
    <r>
      <t xml:space="preserve">VZ3 - Enokrilna vrata z obsvetlobo, </t>
    </r>
    <r>
      <rPr>
        <b/>
        <sz val="10"/>
        <rFont val="Verdana"/>
        <family val="2"/>
        <charset val="238"/>
      </rPr>
      <t>izhod iz dnevnih prostorov</t>
    </r>
  </si>
  <si>
    <t>* kljuka na notranji in zunanji strani</t>
  </si>
  <si>
    <r>
      <t xml:space="preserve">Delitev in odpiranje po shemi </t>
    </r>
    <r>
      <rPr>
        <b/>
        <sz val="10"/>
        <rFont val="Verdana"/>
        <family val="2"/>
        <charset val="238"/>
      </rPr>
      <t>ID elementa VZ3</t>
    </r>
  </si>
  <si>
    <r>
      <t xml:space="preserve">VZE3 - Enokrilna vrata z obsvetlobo, </t>
    </r>
    <r>
      <rPr>
        <b/>
        <sz val="10"/>
        <rFont val="Verdana"/>
        <family val="2"/>
      </rPr>
      <t xml:space="preserve">evakuacijski </t>
    </r>
    <r>
      <rPr>
        <b/>
        <sz val="10"/>
        <rFont val="Verdana"/>
        <family val="2"/>
        <charset val="238"/>
      </rPr>
      <t>izhod iz dnevnih prostorov</t>
    </r>
  </si>
  <si>
    <t>lokacija: izhodi iz skupnih prostorov, objekt A</t>
  </si>
  <si>
    <t>lokacija: izhodi iz stopnišč objektov B in C, skupnega prostora v objektu A</t>
  </si>
  <si>
    <r>
      <t xml:space="preserve">VZE3.1 - Enokrilna vrata z obsvetlobo, </t>
    </r>
    <r>
      <rPr>
        <b/>
        <sz val="10"/>
        <rFont val="Verdana"/>
        <family val="2"/>
      </rPr>
      <t xml:space="preserve">evakuacijski </t>
    </r>
    <r>
      <rPr>
        <b/>
        <sz val="10"/>
        <rFont val="Verdana"/>
        <family val="2"/>
        <charset val="238"/>
      </rPr>
      <t>izhod iz dnevnih prostorov</t>
    </r>
  </si>
  <si>
    <r>
      <t xml:space="preserve">Delitev in odpiranje po shemi </t>
    </r>
    <r>
      <rPr>
        <b/>
        <sz val="10"/>
        <rFont val="Verdana"/>
        <family val="2"/>
        <charset val="238"/>
      </rPr>
      <t>ID elementa VZE3.1</t>
    </r>
  </si>
  <si>
    <r>
      <t xml:space="preserve">Delitev in odpiranje po shemi </t>
    </r>
    <r>
      <rPr>
        <b/>
        <sz val="10"/>
        <rFont val="Verdana"/>
        <family val="2"/>
        <charset val="238"/>
      </rPr>
      <t>ID elementa VZE3</t>
    </r>
  </si>
  <si>
    <t>lokacija: izhod iz skupnega prostora v nadstropju objekta C</t>
  </si>
  <si>
    <t>B.14.3.10.</t>
  </si>
  <si>
    <r>
      <t xml:space="preserve">Delitev in odpiranje po shemi </t>
    </r>
    <r>
      <rPr>
        <b/>
        <sz val="10"/>
        <rFont val="Verdana"/>
        <family val="2"/>
        <charset val="238"/>
      </rPr>
      <t>ID elementa VZE4.1</t>
    </r>
  </si>
  <si>
    <r>
      <t xml:space="preserve">VZE4.1 - Enokrilna vrata z obsvetlobo, </t>
    </r>
    <r>
      <rPr>
        <b/>
        <sz val="10"/>
        <rFont val="Verdana"/>
        <family val="2"/>
      </rPr>
      <t xml:space="preserve">evakuacijski </t>
    </r>
    <r>
      <rPr>
        <b/>
        <sz val="10"/>
        <rFont val="Verdana"/>
        <family val="2"/>
        <charset val="238"/>
      </rPr>
      <t>izhod iz dnevnih prostorov</t>
    </r>
  </si>
  <si>
    <r>
      <t xml:space="preserve">VZ6 - Enokrilna vrata z dvema obsvetlobama, </t>
    </r>
    <r>
      <rPr>
        <b/>
        <sz val="10"/>
        <rFont val="Verdana"/>
        <family val="2"/>
        <charset val="238"/>
      </rPr>
      <t>izhod na teraso</t>
    </r>
  </si>
  <si>
    <r>
      <t xml:space="preserve">Delitev in odpiranje po shemi </t>
    </r>
    <r>
      <rPr>
        <b/>
        <sz val="10"/>
        <rFont val="Verdana"/>
        <family val="2"/>
        <charset val="238"/>
      </rPr>
      <t>ID elementa VZ6</t>
    </r>
  </si>
  <si>
    <t>lokacija: pritličje objekta D</t>
  </si>
  <si>
    <r>
      <t xml:space="preserve">WZ7.1 - Dvokrilna vrata z rešetko, </t>
    </r>
    <r>
      <rPr>
        <b/>
        <sz val="10"/>
        <rFont val="Verdana"/>
        <family val="2"/>
        <charset val="238"/>
      </rPr>
      <t>vhodna vrata v tehnične prostore</t>
    </r>
  </si>
  <si>
    <r>
      <t xml:space="preserve">Zunanja dvokrilna kovinska vrata, </t>
    </r>
    <r>
      <rPr>
        <b/>
        <sz val="10"/>
        <rFont val="Verdana"/>
        <family val="2"/>
      </rPr>
      <t>svetla dimenzija 250/210 cm</t>
    </r>
    <r>
      <rPr>
        <sz val="10"/>
        <rFont val="Verdana"/>
        <family val="2"/>
        <charset val="238"/>
      </rPr>
      <t>, z rešetko za zračenje prostora, krilo opremljeno s kljuko na notranji strani in bunko na zunanji, samozapiralo.</t>
    </r>
  </si>
  <si>
    <t>* Kovinsko krilo z rešetko</t>
  </si>
  <si>
    <t>* toplotna prehodnost vrat: brez zahteve</t>
  </si>
  <si>
    <r>
      <t xml:space="preserve">Delitev in odpiranje po shemi </t>
    </r>
    <r>
      <rPr>
        <b/>
        <sz val="10"/>
        <rFont val="Verdana"/>
        <family val="2"/>
        <charset val="238"/>
      </rPr>
      <t>ID elementa WZ7.1</t>
    </r>
  </si>
  <si>
    <r>
      <t xml:space="preserve">Delitev in odpiranje po shemi </t>
    </r>
    <r>
      <rPr>
        <b/>
        <sz val="10"/>
        <rFont val="Verdana"/>
        <family val="2"/>
        <charset val="238"/>
      </rPr>
      <t>ID elementa WZ7.2</t>
    </r>
  </si>
  <si>
    <r>
      <t xml:space="preserve">WZ7.2 - Dvokrilna asimetrična vrata z rešetko, </t>
    </r>
    <r>
      <rPr>
        <b/>
        <sz val="10"/>
        <rFont val="Verdana"/>
        <family val="2"/>
        <charset val="238"/>
      </rPr>
      <t>vhodna vrata v tehnične prostore</t>
    </r>
  </si>
  <si>
    <r>
      <t xml:space="preserve">Zunanja dvokrilna kovinska vrata, </t>
    </r>
    <r>
      <rPr>
        <b/>
        <sz val="10"/>
        <rFont val="Verdana"/>
        <family val="2"/>
      </rPr>
      <t>svetla dimenzija 180/210 cm</t>
    </r>
    <r>
      <rPr>
        <sz val="10"/>
        <rFont val="Verdana"/>
        <family val="2"/>
        <charset val="238"/>
      </rPr>
      <t>, z rešetko za zračenje prostora, krilo opremljeno s kljuko na notranji strani in bunko na zunanji, samozapiralo.</t>
    </r>
  </si>
  <si>
    <t>B.14.3.11.</t>
  </si>
  <si>
    <t>B.14.3.12.</t>
  </si>
  <si>
    <t>B.14.3.13.</t>
  </si>
  <si>
    <r>
      <t xml:space="preserve">Zunanja enokrilna steklena vrata, </t>
    </r>
    <r>
      <rPr>
        <b/>
        <sz val="10"/>
        <rFont val="Verdana"/>
        <family val="2"/>
      </rPr>
      <t>svetla dimenzija 120/245 cm</t>
    </r>
    <r>
      <rPr>
        <sz val="10"/>
        <rFont val="Verdana"/>
        <family val="2"/>
        <charset val="238"/>
      </rPr>
      <t xml:space="preserve">, stekleno polnilo, krilo opremljeno s kljuko na notranji in zunanji strani, samozapiralo, bruto širina z obsvetlobama </t>
    </r>
    <r>
      <rPr>
        <b/>
        <sz val="10"/>
        <rFont val="Verdana"/>
        <family val="2"/>
      </rPr>
      <t>257 cm</t>
    </r>
    <r>
      <rPr>
        <sz val="10"/>
        <rFont val="Verdana"/>
        <family val="2"/>
        <charset val="238"/>
      </rPr>
      <t>.</t>
    </r>
  </si>
  <si>
    <r>
      <t xml:space="preserve">Zunanja enokrilna steklena vrata, </t>
    </r>
    <r>
      <rPr>
        <b/>
        <sz val="10"/>
        <rFont val="Verdana"/>
        <family val="2"/>
      </rPr>
      <t>svetla dimenzija 120/245 cm</t>
    </r>
    <r>
      <rPr>
        <sz val="10"/>
        <rFont val="Verdana"/>
        <family val="2"/>
        <charset val="238"/>
      </rPr>
      <t xml:space="preserve">, stekleno polnilo, krilo opremljeno s panik letvijo na notranji strani in kljuko na zunanji, samozapiralo, bruto širina z obsvetlobo </t>
    </r>
    <r>
      <rPr>
        <b/>
        <sz val="10"/>
        <rFont val="Verdana"/>
        <family val="2"/>
      </rPr>
      <t>278 cm</t>
    </r>
    <r>
      <rPr>
        <sz val="10"/>
        <rFont val="Verdana"/>
        <family val="2"/>
        <charset val="238"/>
      </rPr>
      <t>.</t>
    </r>
  </si>
  <si>
    <r>
      <t xml:space="preserve">Zunanja enokrilna steklena vrata, </t>
    </r>
    <r>
      <rPr>
        <b/>
        <sz val="10"/>
        <rFont val="Verdana"/>
        <family val="2"/>
      </rPr>
      <t>svetla dimenzija 120/245 cm</t>
    </r>
    <r>
      <rPr>
        <sz val="10"/>
        <rFont val="Verdana"/>
        <family val="2"/>
        <charset val="238"/>
      </rPr>
      <t xml:space="preserve">, stekleno polnilo, krilo opremljeno s panik letvijo na notranji strani in kljuko na zunanji, samozapiralo, bruto širina z obsvetlobo </t>
    </r>
    <r>
      <rPr>
        <b/>
        <sz val="10"/>
        <rFont val="Verdana"/>
        <family val="2"/>
      </rPr>
      <t>218 cm</t>
    </r>
    <r>
      <rPr>
        <sz val="10"/>
        <rFont val="Verdana"/>
        <family val="2"/>
        <charset val="238"/>
      </rPr>
      <t>.</t>
    </r>
  </si>
  <si>
    <r>
      <t xml:space="preserve">Zunanja enokrilna steklena vrata, </t>
    </r>
    <r>
      <rPr>
        <b/>
        <sz val="10"/>
        <rFont val="Verdana"/>
        <family val="2"/>
      </rPr>
      <t>svetla dimenzija 120/245 cm</t>
    </r>
    <r>
      <rPr>
        <sz val="10"/>
        <rFont val="Verdana"/>
        <family val="2"/>
        <charset val="238"/>
      </rPr>
      <t xml:space="preserve">, stekleno polnilo, krilo opremljeno s kljuko na notranji in zunanji strani, samozapiralo, bruto širina z obsvetlobo </t>
    </r>
    <r>
      <rPr>
        <b/>
        <sz val="10"/>
        <rFont val="Verdana"/>
        <family val="2"/>
      </rPr>
      <t>218 cm</t>
    </r>
    <r>
      <rPr>
        <sz val="10"/>
        <rFont val="Verdana"/>
        <family val="2"/>
        <charset val="238"/>
      </rPr>
      <t>.</t>
    </r>
  </si>
  <si>
    <r>
      <t xml:space="preserve">Zunanja enokrilna drsna steklena vrata, </t>
    </r>
    <r>
      <rPr>
        <b/>
        <sz val="10"/>
        <rFont val="Verdana"/>
        <family val="2"/>
      </rPr>
      <t>svetla dimenzija 115/245 cm</t>
    </r>
    <r>
      <rPr>
        <sz val="10"/>
        <rFont val="Verdana"/>
        <family val="2"/>
        <charset val="238"/>
      </rPr>
      <t xml:space="preserve">, stekleno polnilo, krilo z avtomatskim odpiranjem, bruto širina z obsvetlobo </t>
    </r>
    <r>
      <rPr>
        <b/>
        <sz val="10"/>
        <rFont val="Verdana"/>
        <family val="2"/>
      </rPr>
      <t>252 cm</t>
    </r>
    <r>
      <rPr>
        <sz val="10"/>
        <rFont val="Verdana"/>
        <family val="2"/>
        <charset val="238"/>
      </rPr>
      <t>.</t>
    </r>
  </si>
  <si>
    <r>
      <t xml:space="preserve">Notranja enokrilna drsna steklena vrata, </t>
    </r>
    <r>
      <rPr>
        <b/>
        <sz val="10"/>
        <rFont val="Verdana"/>
        <family val="2"/>
      </rPr>
      <t>svetla dimenzija 115/245 cm</t>
    </r>
    <r>
      <rPr>
        <sz val="10"/>
        <rFont val="Verdana"/>
        <family val="2"/>
        <charset val="238"/>
      </rPr>
      <t>, stekleno polnilo, krilo z avtomatskim odpiranjem.</t>
    </r>
  </si>
  <si>
    <r>
      <t xml:space="preserve">Delitev in odpiranje po shemi </t>
    </r>
    <r>
      <rPr>
        <b/>
        <sz val="10"/>
        <rFont val="Verdana"/>
        <family val="2"/>
        <charset val="238"/>
      </rPr>
      <t>ID elementa VDA2</t>
    </r>
  </si>
  <si>
    <t xml:space="preserve">VDA2 – Notranja drsna steklena vrata z obsvetlobo, </t>
  </si>
  <si>
    <t>B.12.1.9.</t>
  </si>
  <si>
    <t>pozicija: odkapni rob zunanje terase</t>
  </si>
  <si>
    <r>
      <t xml:space="preserve">Dobava in vgradnja </t>
    </r>
    <r>
      <rPr>
        <b/>
        <sz val="10"/>
        <color theme="1"/>
        <rFont val="Verdana"/>
        <family val="2"/>
      </rPr>
      <t>odkapnega profila</t>
    </r>
    <r>
      <rPr>
        <sz val="10"/>
        <color theme="1"/>
        <rFont val="Verdana"/>
        <family val="2"/>
        <charset val="238"/>
      </rPr>
      <t xml:space="preserve"> na robu keramične obloge zunanje terase, tipski inox profil za izvedbo odkapa v žleb, skladno z detajlom.</t>
    </r>
  </si>
  <si>
    <r>
      <t xml:space="preserve">Horizontalno tesnjenje; </t>
    </r>
    <r>
      <rPr>
        <sz val="10"/>
        <color theme="1"/>
        <rFont val="Verdana"/>
        <family val="2"/>
        <charset val="238"/>
      </rPr>
      <t>kompletna izvedba tesnjenja talnih površin z membrano iz polimer cementne mase, zmrzlinsko odporno, primerno za zunanjo uporabo, skladno z uvodnimi določili</t>
    </r>
  </si>
  <si>
    <r>
      <t xml:space="preserve">Delitev in odpiranje po shemi </t>
    </r>
    <r>
      <rPr>
        <b/>
        <sz val="10"/>
        <rFont val="Verdana"/>
        <family val="2"/>
        <charset val="238"/>
      </rPr>
      <t>ID elementa V3</t>
    </r>
    <r>
      <rPr>
        <b/>
        <sz val="10"/>
        <rFont val="Verdana"/>
        <family val="2"/>
      </rPr>
      <t>.1</t>
    </r>
  </si>
  <si>
    <t>V3.1 – Enokrilna notranja vrata svetle dimenzije 100 x 210 cm s steklenim polnilom in obsvetlobo, trojna nasadila, cilindrična ključavnica, mehanizem za odpiranje v mat-krom izvedbi, tesnilo, stenski odbojnik.</t>
  </si>
  <si>
    <t>V3.2 – Enokrilna notranja vrata svetle dimenzije 100 x 210 cm s steklenim polnilom in obsvetlobo, trojna nasadila, cilindrična ključavnica, mehanizem za odpiranje v mat-krom izvedbi, tesnilo, stenski odbojnik.</t>
  </si>
  <si>
    <r>
      <t xml:space="preserve">Delitev in odpiranje po shemi </t>
    </r>
    <r>
      <rPr>
        <b/>
        <sz val="10"/>
        <rFont val="Verdana"/>
        <family val="2"/>
        <charset val="238"/>
      </rPr>
      <t>ID elementa V3</t>
    </r>
    <r>
      <rPr>
        <b/>
        <sz val="10"/>
        <rFont val="Verdana"/>
        <family val="2"/>
      </rPr>
      <t>.2</t>
    </r>
  </si>
  <si>
    <t>V4.1 – Enokrilna notranja vrata svetle dimenzije 90 x 210 cm, krilo iz iverokala prekrito z oblogo iz laminata, trojna nasadila, cilindrična ključavnica, mehanizem za odpiranje v mat-krom izvedbi, tesnilo, stenski odbojnik.</t>
  </si>
  <si>
    <r>
      <t xml:space="preserve">Delitev in odpiranje po shemi </t>
    </r>
    <r>
      <rPr>
        <b/>
        <sz val="10"/>
        <rFont val="Verdana"/>
        <family val="2"/>
        <charset val="238"/>
      </rPr>
      <t>ID elementa V4.2</t>
    </r>
  </si>
  <si>
    <t>lokacija: garderoba</t>
  </si>
  <si>
    <t>lokacija: pisarne objekt A</t>
  </si>
  <si>
    <r>
      <t xml:space="preserve">Delitev in odpiranje po shemi </t>
    </r>
    <r>
      <rPr>
        <b/>
        <sz val="10"/>
        <rFont val="Verdana"/>
        <family val="2"/>
        <charset val="238"/>
      </rPr>
      <t>ID elementa V.DS.2</t>
    </r>
  </si>
  <si>
    <t>V.DS.2 – Enokrilna notranja drsna vrata svetle dimenzije 90 x 210 cm, krilo iz iverokala prekrito z oblogo iz laminata s kovinsko prezračevalno rešetko, mehanizem za odpiranje v mat-krom izvedbi, zaklepanje z metuljčkom, tesnilo, odbojnik v vodilu.</t>
  </si>
  <si>
    <t>V.D.2 – Enokrilna notranja drsna vrata svetle dimenzije 100 x 210 cm, krilo iz iverokala prekrito z oblogo iz laminata, mehanizem za odpiranje v mat-krom izvedbi, tesnilo, odbojnik v vodilu.</t>
  </si>
  <si>
    <r>
      <t xml:space="preserve">Delitev in odpiranje po shemi </t>
    </r>
    <r>
      <rPr>
        <b/>
        <sz val="10"/>
        <rFont val="Verdana"/>
        <family val="2"/>
        <charset val="238"/>
      </rPr>
      <t>ID elementa V.D.2</t>
    </r>
  </si>
  <si>
    <t>V.D.2.1 – Enokrilna notranja drsna vrata svetle dimenzije 100 x 210 cm s steklenim polnilom, mehanizem za odpiranje v mat-krom izvedbi, tesnilo, odbojnik v vodilu.</t>
  </si>
  <si>
    <r>
      <t xml:space="preserve">Delitev in odpiranje po shemi </t>
    </r>
    <r>
      <rPr>
        <b/>
        <sz val="10"/>
        <rFont val="Verdana"/>
        <family val="2"/>
        <charset val="238"/>
      </rPr>
      <t>ID elementa V.D.2.1</t>
    </r>
  </si>
  <si>
    <t>V.D.3 – Enokrilna notranja drsna vrata svetle dimenzije 100 x 210 cm s steklenim polnilom, mehanizem za odpiranje v mat-krom izvedbi, tesnilo, odbojnik v vodilu.</t>
  </si>
  <si>
    <t>Vgradnja ob steni, stensko vodilo skrito z masko v barvi vrat</t>
  </si>
  <si>
    <r>
      <t xml:space="preserve">Delitev in odpiranje po shemi </t>
    </r>
    <r>
      <rPr>
        <b/>
        <sz val="10"/>
        <rFont val="Verdana"/>
        <family val="2"/>
        <charset val="238"/>
      </rPr>
      <t>ID elementa V.D.3</t>
    </r>
  </si>
  <si>
    <t>V.DR.1 – Enokrilna notranja drsna vrata svetle dimenzije 90 x 210 cm, krilo iz iverokala prekrito z oblogo iz laminata s kovinsko prezračevalno rešetko, mehanizem za odpiranje v mat-krom izvedbi, tesnilo, odbojnik v vodilu.</t>
  </si>
  <si>
    <t>B.16.1.13.</t>
  </si>
  <si>
    <t>B.16.1.14.</t>
  </si>
  <si>
    <t>B.16.1.15.</t>
  </si>
  <si>
    <t>B.16.1.16.</t>
  </si>
  <si>
    <t>V.DS.3 – Enokrilna notranja drsna vrata svetle dimenzije 100 x 210 cm s steklenim polnilom, mehanizem za odpiranje v mat-krom izvedbi, zaklepanje z metuljčkom, tesnilo, odbojnik v vodilu.</t>
  </si>
  <si>
    <r>
      <t xml:space="preserve">Delitev in odpiranje po shemi </t>
    </r>
    <r>
      <rPr>
        <b/>
        <sz val="10"/>
        <rFont val="Verdana"/>
        <family val="2"/>
        <charset val="238"/>
      </rPr>
      <t>ID elementa V.DS.3</t>
    </r>
  </si>
  <si>
    <t>lokacija: sanitarije</t>
  </si>
  <si>
    <t>B.16.1.17.</t>
  </si>
  <si>
    <t>V.S.2 – Enokrilna notranja vrata svetle dimenzije 100 x 210 cm, krilo iz iverokala prekrito z oblogo iz laminata s kovinsko prezračevalno rešetko, trojna nasadila, mehanizem za odpiranje v mat-krom izvedbi, zaklepanje z metuljčkom, tesnilo, stenski odbojnik.</t>
  </si>
  <si>
    <t>V.S.4 – Enokrilna notranja vrata svetle dimenzije 90 x 210 cm, krilo iz iverokala prekrito z oblogo iz laminata s kovinsko prezračevalno rešetko, trojna nasadila, mehanizem za odpiranje v mat-krom izvedbi, zaklepanje z metuljčkom, tesnilo, stenski odbojnik.</t>
  </si>
  <si>
    <r>
      <t xml:space="preserve">Delitev in odpiranje po shemi </t>
    </r>
    <r>
      <rPr>
        <b/>
        <sz val="10"/>
        <rFont val="Verdana"/>
        <family val="2"/>
        <charset val="238"/>
      </rPr>
      <t>ID elementa V.S.2</t>
    </r>
  </si>
  <si>
    <r>
      <t xml:space="preserve">Delitev in odpiranje po shemi </t>
    </r>
    <r>
      <rPr>
        <b/>
        <sz val="10"/>
        <rFont val="Verdana"/>
        <family val="2"/>
        <charset val="238"/>
      </rPr>
      <t>ID elementa V.S.4</t>
    </r>
  </si>
  <si>
    <t>B.16.1.18.</t>
  </si>
  <si>
    <t>B.16.1.19.</t>
  </si>
  <si>
    <t>V.R.4.1 – Enokrilna notranja vrata svetle dimenzije 90 x 210 cm, krilo iz iverokala prekrito z oblogo iz laminata s kovinsko prezračevalno rešetko, trojna nasadila, mehanizem za odpiranje v mat-krom izvedbi, zaklepanje z metuljčkom, tesnilo, stenski odbojnik.</t>
  </si>
  <si>
    <t>B.16.1.20.</t>
  </si>
  <si>
    <t>V.R.4.2 – Enokrilna notranja vrata svetle dimenzije 90 x 210 cm, krilo iz iverokala prekrito z oblogo iz laminata s kovinsko prezračevalno rešetko, trojna nasadila, mehanizem za odpiranje v mat-krom izvedbi, zaklepanje z metuljčkom, tesnilo, stenski odbojnik.</t>
  </si>
  <si>
    <r>
      <t xml:space="preserve">Delitev in odpiranje po shemi </t>
    </r>
    <r>
      <rPr>
        <b/>
        <sz val="10"/>
        <rFont val="Verdana"/>
        <family val="2"/>
        <charset val="238"/>
      </rPr>
      <t>ID elementa VE1</t>
    </r>
  </si>
  <si>
    <t>VE1 – Enokrilna notranja evakuacijska vrata svetle dimenzije 120 x 210 cm s steklenim polnilom, trojna nasadila, cilindrična ključavnica, mehanizem za odpiranje v mat-krom izvedbi, panik letev, samozapiralo v okvirju, tesnilo, stenski odbojnik.</t>
  </si>
  <si>
    <t>lokacija: objekta B, C podstrešje</t>
  </si>
  <si>
    <t>VP2 – Enokrilna notranja požarna vrata svetle dimenzije 100 x 210 cm s steklenim polnilom in obsvetlobo, trojna nasadila, cilindrična ključavnica, mehanizem za odpiranje v mat-krom izvedbi, samozapiralo v okvirju, tesnilo, stenski odbojnik.</t>
  </si>
  <si>
    <t>lokacija: objekta B, C pritličje</t>
  </si>
  <si>
    <t>VP4 – Enokrilna notranja požarna vrata svetle dimenzije 90 x 210 cm s steklenim polnilom in obsvetlobo, trojna nasadila, cilindrična ključavnica, mehanizem za odpiranje v mat-krom izvedbi, samozapiralo v okvirju, tesnilo, stenski odbojnik.</t>
  </si>
  <si>
    <r>
      <t xml:space="preserve">Delitev in odpiranje po shemi </t>
    </r>
    <r>
      <rPr>
        <b/>
        <sz val="10"/>
        <rFont val="Verdana"/>
        <family val="2"/>
        <charset val="238"/>
      </rPr>
      <t>ID elementa VP4</t>
    </r>
  </si>
  <si>
    <t>lokacija: objekta B, C stopnišča</t>
  </si>
  <si>
    <t>VPE1.1 – Enokrilna notranja požarna evakuacijska vrata svetle dimenzije 120 x 210 cm s steklenim polnilom, trojna nasadila, mehanizem za odpiranje v mat-krom izvedbi, panik letev, samozapiralo v okvirju, tesnilo, stenski odbojnik.</t>
  </si>
  <si>
    <t>lokacija: objekt A podstrešje</t>
  </si>
  <si>
    <r>
      <t xml:space="preserve">Delitev in odpiranje po shemi </t>
    </r>
    <r>
      <rPr>
        <b/>
        <sz val="10"/>
        <rFont val="Verdana"/>
        <family val="2"/>
        <charset val="238"/>
      </rPr>
      <t>ID elementa VPE1.1</t>
    </r>
  </si>
  <si>
    <r>
      <t xml:space="preserve">Delitev in odpiranje po shemi </t>
    </r>
    <r>
      <rPr>
        <b/>
        <sz val="10"/>
        <rFont val="Verdana"/>
        <family val="2"/>
        <charset val="238"/>
      </rPr>
      <t>ID elementa WPE2</t>
    </r>
  </si>
  <si>
    <t>WPE2 – Dvokrilna notranja požarna evakuacijska vrata svetle dimenzije 230 x 210 cm s steklenim polnilom, trojna nasadila, mehanizem za odpiranje v mat-krom izvedbi, panik letev, samozapiralo v okvirju, tesnilo, stenski odbojnik.</t>
  </si>
  <si>
    <t>Vgradnja v mavčnokartonsko steno debeline 20 cm</t>
  </si>
  <si>
    <t>B.16.2.9.</t>
  </si>
  <si>
    <t>lokacija: objekta B, C hodnik</t>
  </si>
  <si>
    <t>pozicija: podesti stopnic, avle, servisni in tehnični prostori</t>
  </si>
  <si>
    <r>
      <t>Pregradna stena Z3.1 enojna podkonstrukcija, deb. 100</t>
    </r>
    <r>
      <rPr>
        <sz val="10"/>
        <rFont val="Verdana"/>
        <family val="2"/>
        <charset val="238"/>
      </rPr>
      <t>,  2X2 GK12,5; Stena debeline 100 mm (CW 50/100), obojestransko dvojna obloga z 12,5 mm GKB</t>
    </r>
  </si>
  <si>
    <r>
      <t xml:space="preserve">sestava konstrukcije </t>
    </r>
    <r>
      <rPr>
        <b/>
        <sz val="10"/>
        <rFont val="Verdana"/>
        <family val="2"/>
        <charset val="238"/>
      </rPr>
      <t>Z3.1</t>
    </r>
    <r>
      <rPr>
        <sz val="10"/>
        <rFont val="Verdana"/>
        <family val="2"/>
        <charset val="238"/>
      </rPr>
      <t xml:space="preserve"> (manjše predelitve)</t>
    </r>
  </si>
  <si>
    <r>
      <t>Pregradna stena Z3.1P enojna podkonstrukcija, deb. 100</t>
    </r>
    <r>
      <rPr>
        <sz val="10"/>
        <rFont val="Verdana"/>
        <family val="2"/>
        <charset val="238"/>
      </rPr>
      <t>,  2X2 GK12,5; Stena debeline 100 mm (CW 50/100), obojestransko dvojna obloga z 12,5 mm GKF požarnimi ploščami</t>
    </r>
  </si>
  <si>
    <r>
      <t>Pregradna stena Z3.2P enojna podkonstrukcija, deb. 125</t>
    </r>
    <r>
      <rPr>
        <sz val="10"/>
        <rFont val="Verdana"/>
        <family val="2"/>
        <charset val="238"/>
      </rPr>
      <t>,  2X2 GK12,5; Stena debeline 125 mm (CW 75/125), obojestransko dvojna obloga z 12,5 mm GKF požarnimi ploščami</t>
    </r>
  </si>
  <si>
    <r>
      <t xml:space="preserve">sestava konstrukcije </t>
    </r>
    <r>
      <rPr>
        <b/>
        <sz val="10"/>
        <rFont val="Verdana"/>
        <family val="2"/>
        <charset val="238"/>
      </rPr>
      <t>Z3.2P</t>
    </r>
    <r>
      <rPr>
        <sz val="10"/>
        <rFont val="Verdana"/>
        <family val="2"/>
        <charset val="238"/>
      </rPr>
      <t xml:space="preserve"> (požarna stena EI60)</t>
    </r>
  </si>
  <si>
    <r>
      <t>Pregradna stena Z3.2PV enojna podkonstrukcija, deb. 125</t>
    </r>
    <r>
      <rPr>
        <sz val="10"/>
        <rFont val="Verdana"/>
        <family val="2"/>
        <charset val="238"/>
      </rPr>
      <t>,  2X2 GK12,5; Stena debeline 125 mm (CW 75/125), obojestransko dvojna obloga z 12,5 mm GKF vlagoodpornimi požarnimi ploščami</t>
    </r>
  </si>
  <si>
    <r>
      <t xml:space="preserve">sestava konstrukcije </t>
    </r>
    <r>
      <rPr>
        <b/>
        <sz val="10"/>
        <rFont val="Verdana"/>
        <family val="2"/>
        <charset val="238"/>
      </rPr>
      <t>Z3.2PV</t>
    </r>
    <r>
      <rPr>
        <sz val="10"/>
        <rFont val="Verdana"/>
        <family val="2"/>
        <charset val="238"/>
      </rPr>
      <t xml:space="preserve"> (požarna stena EI60)</t>
    </r>
  </si>
  <si>
    <t>B.18.1.1.7</t>
  </si>
  <si>
    <r>
      <t>Pregradna stena Z3.3 enojna podkonstrukcija, deb. 150</t>
    </r>
    <r>
      <rPr>
        <sz val="10"/>
        <rFont val="Verdana"/>
        <family val="2"/>
        <charset val="238"/>
      </rPr>
      <t>,  2X2 GK12,5; Stena debeline 150 mm (CW 100/150), obojestransko dvojna obloga z 12,5 mm GKB</t>
    </r>
  </si>
  <si>
    <r>
      <t xml:space="preserve">sestava konstrukcije </t>
    </r>
    <r>
      <rPr>
        <b/>
        <sz val="10"/>
        <rFont val="Verdana"/>
        <family val="2"/>
        <charset val="238"/>
      </rPr>
      <t>Z3.3</t>
    </r>
    <r>
      <rPr>
        <sz val="10"/>
        <rFont val="Verdana"/>
        <family val="2"/>
        <charset val="238"/>
      </rPr>
      <t xml:space="preserve"> (stena med sobami)</t>
    </r>
  </si>
  <si>
    <t>B.18.1.1.8</t>
  </si>
  <si>
    <r>
      <t>Pregradna stena Z3.3P enojna podkonstrukcija, deb. 150</t>
    </r>
    <r>
      <rPr>
        <sz val="10"/>
        <rFont val="Verdana"/>
        <family val="2"/>
        <charset val="238"/>
      </rPr>
      <t>,  2X2 GK12,5; Stena debeline 150 mm (CW 100/150), obojestransko dvojna obloga z 12,5 mm GKF požarnimi ploščami</t>
    </r>
  </si>
  <si>
    <r>
      <t xml:space="preserve">sestava konstrukcije </t>
    </r>
    <r>
      <rPr>
        <b/>
        <sz val="10"/>
        <rFont val="Verdana"/>
        <family val="2"/>
        <charset val="238"/>
      </rPr>
      <t>Z3.3P</t>
    </r>
    <r>
      <rPr>
        <sz val="10"/>
        <rFont val="Verdana"/>
        <family val="2"/>
        <charset val="238"/>
      </rPr>
      <t xml:space="preserve"> (požarna stena EI60)</t>
    </r>
  </si>
  <si>
    <r>
      <t>Pregradna stena Z3.3V enojna podkonstrukcija, deb. 150</t>
    </r>
    <r>
      <rPr>
        <sz val="10"/>
        <rFont val="Verdana"/>
        <family val="2"/>
        <charset val="238"/>
      </rPr>
      <t>,  2X2 GK12,5; Stena debeline 150 mm (CW 100/150), na eni strani dvojna obloga z 12,5 mm GKB, na drugi dvojna obloga z 12,5 mm GKW</t>
    </r>
  </si>
  <si>
    <r>
      <t xml:space="preserve">sestava konstrukcije </t>
    </r>
    <r>
      <rPr>
        <b/>
        <sz val="10"/>
        <rFont val="Verdana"/>
        <family val="2"/>
        <charset val="238"/>
      </rPr>
      <t>Z3.3V</t>
    </r>
    <r>
      <rPr>
        <sz val="10"/>
        <rFont val="Verdana"/>
        <family val="2"/>
        <charset val="238"/>
      </rPr>
      <t xml:space="preserve"> (stena v sobi proti mokrim prostorom)</t>
    </r>
  </si>
  <si>
    <r>
      <t>Pregradna stena Z3.3VV enojna podkonstrukcija, deb. 150</t>
    </r>
    <r>
      <rPr>
        <sz val="10"/>
        <rFont val="Verdana"/>
        <family val="2"/>
        <charset val="238"/>
      </rPr>
      <t>,  2X2 GK12,5; Stena debeline 150 mm (CW 100/150), obojestranska dvojna obloga z 12,5 mm GKW</t>
    </r>
  </si>
  <si>
    <r>
      <t xml:space="preserve">sestava konstrukcije </t>
    </r>
    <r>
      <rPr>
        <b/>
        <sz val="10"/>
        <rFont val="Verdana"/>
        <family val="2"/>
        <charset val="238"/>
      </rPr>
      <t>Z3.3VV</t>
    </r>
    <r>
      <rPr>
        <sz val="10"/>
        <rFont val="Verdana"/>
        <family val="2"/>
        <charset val="238"/>
      </rPr>
      <t xml:space="preserve"> (stena med mokrimi prostori)</t>
    </r>
  </si>
  <si>
    <t>B.18.1.1.9</t>
  </si>
  <si>
    <t>B.18.1.1.10</t>
  </si>
  <si>
    <r>
      <t xml:space="preserve">Prosto stoječa enostranska stenska obloga Z3.5 enojna podkonstrukcija CW50 2GKB; </t>
    </r>
    <r>
      <rPr>
        <sz val="10"/>
        <rFont val="Verdana"/>
        <family val="2"/>
        <charset val="238"/>
      </rPr>
      <t>obloga deb. 75 mm (CW 50/75), enostransko dvojna obloga z 12,5 mm GKB</t>
    </r>
  </si>
  <si>
    <r>
      <t xml:space="preserve">Prosto stoječa enostranska stenska obloga Z3.5V enojna podkonstrukcija CW50 2GKW; </t>
    </r>
    <r>
      <rPr>
        <sz val="10"/>
        <rFont val="Verdana"/>
        <family val="2"/>
        <charset val="238"/>
      </rPr>
      <t>obloga deb. 75 mm (CW 50/75), enostransko dvojna obloga z 12,5 mm GKW</t>
    </r>
  </si>
  <si>
    <r>
      <t xml:space="preserve">sestava konstrukcije </t>
    </r>
    <r>
      <rPr>
        <b/>
        <sz val="10"/>
        <rFont val="Verdana"/>
        <family val="2"/>
        <charset val="238"/>
      </rPr>
      <t xml:space="preserve">Z3.5V </t>
    </r>
    <r>
      <rPr>
        <sz val="10"/>
        <rFont val="Verdana"/>
        <family val="2"/>
        <charset val="238"/>
      </rPr>
      <t>(inštalacijska obloga v mokrem prostoru)</t>
    </r>
  </si>
  <si>
    <r>
      <t xml:space="preserve">Prosto stoječa enostranska stenska obloga Z3.5P enojna podkonstrukcija CW50 2GKB; </t>
    </r>
    <r>
      <rPr>
        <sz val="10"/>
        <rFont val="Verdana"/>
        <family val="2"/>
        <charset val="238"/>
      </rPr>
      <t>obloga deb. 75 mm (CW 50/75), enostransko dvojna obloga z 12,5 mm GKB</t>
    </r>
  </si>
  <si>
    <r>
      <t xml:space="preserve">sestava konstrukcije </t>
    </r>
    <r>
      <rPr>
        <b/>
        <sz val="10"/>
        <rFont val="Verdana"/>
        <family val="2"/>
        <charset val="238"/>
      </rPr>
      <t xml:space="preserve">Z3.5P </t>
    </r>
    <r>
      <rPr>
        <sz val="10"/>
        <rFont val="Verdana"/>
        <family val="2"/>
        <charset val="238"/>
      </rPr>
      <t>(požarna obloga jaškov EI60)</t>
    </r>
  </si>
  <si>
    <t>B.19.1.3.</t>
  </si>
  <si>
    <t># pozicija: notranjost dvigalnih jaškov.</t>
  </si>
  <si>
    <r>
      <rPr>
        <b/>
        <sz val="10"/>
        <rFont val="Verdana"/>
        <family val="2"/>
      </rPr>
      <t>Protiprašni premaz</t>
    </r>
    <r>
      <rPr>
        <sz val="10"/>
        <rFont val="Verdana"/>
        <family val="2"/>
        <charset val="238"/>
      </rPr>
      <t xml:space="preserve"> betonskih površin.</t>
    </r>
  </si>
  <si>
    <t>BOLNIŠKO DVIGALO (Dvigalo D3)
OBJEKT C</t>
  </si>
  <si>
    <t>BOLNIŠKO DVIGALO (Dvigalo D2)
OBJEKT B</t>
  </si>
  <si>
    <t>lokacija: skalna podlaga pod temeljno ploščo na mestu dvigal</t>
  </si>
  <si>
    <t>Humusiranje in zatravitev zelenic, vključno s fino izravnavo in oblikovanjem terena, humusiranje, sejanje trave in vzdrževanje trave do zazalenitve oziroma primopredaje.
Debelina humusa vsaj 15 cm. 
Humus se nahaja na gradbišču, dobava humusa ni potrebna.</t>
  </si>
  <si>
    <t>Nabava, dobava in vgraditev betonskih tlakovcev na zunanjih tlakovanih površinah</t>
  </si>
  <si>
    <t>Nabava, dobava in vgraditev prefabriciranih dvignjenih robnikov iz cementnega betona s prerezom 15/25 cm vključno z izvedbo temelja iz podložnega betona MB 20.
Lokacija: ločitev novega asfalta od zelenice</t>
  </si>
  <si>
    <t>Talne označbe simbolov posebnih parkirnih mest (invalidi, družine)</t>
  </si>
  <si>
    <t xml:space="preserve"> - fi 80 glob. 400, LTŽ pokrov D400 fi 60 cm</t>
  </si>
  <si>
    <r>
      <t xml:space="preserve">Delitev in odpiranje po shemi </t>
    </r>
    <r>
      <rPr>
        <b/>
        <sz val="10"/>
        <rFont val="Verdana"/>
        <family val="2"/>
        <charset val="238"/>
      </rPr>
      <t>ID elementa SO4</t>
    </r>
  </si>
  <si>
    <t>lokacija: objekti A, B, C</t>
  </si>
  <si>
    <r>
      <t xml:space="preserve">SODT1 - Strešna kupola </t>
    </r>
    <r>
      <rPr>
        <b/>
        <sz val="10"/>
        <rFont val="Verdana"/>
        <family val="2"/>
        <charset val="238"/>
      </rPr>
      <t xml:space="preserve">dimenzije cca. 100x100 cm </t>
    </r>
    <r>
      <rPr>
        <sz val="10"/>
        <rFont val="Verdana"/>
        <family val="2"/>
      </rPr>
      <t>za NODT,</t>
    </r>
    <r>
      <rPr>
        <sz val="10"/>
        <rFont val="Verdana"/>
        <family val="2"/>
        <charset val="238"/>
      </rPr>
      <t xml:space="preserve"> Uf &lt; 1,5 W/m2K, troslojna zasteklitev Ug&lt;=0,5W/m2K z »warm edge« medstekelnimi distančniki &lt;=0,05 W/m'K, montaža na tipske distančne okvirje s tesnenjem v treh ravninah, vključno z vsemi pomožnimi elementi za vgradnjo, motorizirano odpiranje vezano na požarno centralo, </t>
    </r>
    <r>
      <rPr>
        <b/>
        <sz val="10"/>
        <rFont val="Verdana"/>
        <family val="2"/>
      </rPr>
      <t>geometrična površina odprtine &gt; 0,65 m2.</t>
    </r>
  </si>
  <si>
    <t>#stopnišča, slopi v fasadnih nišah</t>
  </si>
  <si>
    <t># stene podzemnega požarnega bazena</t>
  </si>
  <si>
    <t># stene požarnega bazena</t>
  </si>
  <si>
    <t>lokacija: tla podzemnega požarnega bazena</t>
  </si>
  <si>
    <t>B.7.1.5.</t>
  </si>
  <si>
    <t>lokacija: stene podzemnega požarnega bazena</t>
  </si>
  <si>
    <t xml:space="preserve"> - finalna kritina: opečni strešniki opečne barve kot npr. Tondach A11, vgrajeni na lesene letve, po navodilih proizvajalca
 - podlaga za kritino: lesene letve dim. 4/5 cm, ustrezno zaščitene pred vlago in škodljivci, na rastru skladno z navodili proizvajalca, vijačene na kontra letve z inox vijaki
 - zračni sloj z vmesnimi lesenimi kontra letvami 4/5 cm, vijačenimi v špirovce z inox vijaki, pod letvijo tesnilni trak, ki preprečuje dostop vode do lukenj za vijake
 - sekundarna kritina - paropropustna folija, položena na podlago, &gt;200 g/m2, vgradnja s preklopi min. 10 cm, vsi stiki vodotesno zalepljeni s sistemskim samolepilnim trakom.
 - podlaga za sekundarno kritino - lesene deske (že zajeto v tesarskih delih)
Podložni sloji že zajeti v tesarskih delih.
V ceni zajeti ves potreben pritrdilni in tesnilni material.</t>
  </si>
  <si>
    <r>
      <t xml:space="preserve">Prečne letve za vgradnjo izolacije - leseni nosilci 6/16 cm, </t>
    </r>
    <r>
      <rPr>
        <sz val="10"/>
        <rFont val="Verdana"/>
        <family val="2"/>
        <charset val="238"/>
      </rPr>
      <t>na medsebojnih razmakih 1,00 m, s spodnje strani vijačeni na špirovce.</t>
    </r>
  </si>
  <si>
    <r>
      <t>Toplotna izolacija ostrešja</t>
    </r>
    <r>
      <rPr>
        <sz val="10"/>
        <rFont val="Verdana"/>
        <family val="2"/>
      </rPr>
      <t xml:space="preserve"> - dobava in vgradnja izolacije iz rol steklene volne, vgrajene v prostore med špirovci in prečnimi letvami pod špirovci. Kosi izolacije se odrežejo z nadmero cca. 2 cm, kar zagotovi tesno prileganje v prostor med špirovci. Debelina </t>
    </r>
    <r>
      <rPr>
        <b/>
        <sz val="10"/>
        <rFont val="Verdana"/>
        <family val="2"/>
      </rPr>
      <t>20+16 cm</t>
    </r>
    <r>
      <rPr>
        <sz val="10"/>
        <rFont val="Verdana"/>
        <family val="2"/>
      </rPr>
      <t xml:space="preserve">, toplotna prehodnost &lt;= 0,035 W/mK. </t>
    </r>
    <r>
      <rPr>
        <b/>
        <sz val="10"/>
        <rFont val="Verdana"/>
        <family val="2"/>
        <charset val="238"/>
      </rPr>
      <t xml:space="preserve">
</t>
    </r>
    <r>
      <rPr>
        <sz val="10"/>
        <rFont val="Verdana"/>
        <family val="2"/>
      </rPr>
      <t>kot npr. Ursa glasswool SF 34, knauf Unifit 35, ali enakovredno</t>
    </r>
  </si>
  <si>
    <r>
      <t>Izdelava</t>
    </r>
    <r>
      <rPr>
        <b/>
        <sz val="10"/>
        <color theme="1"/>
        <rFont val="Verdana"/>
        <family val="2"/>
      </rPr>
      <t xml:space="preserve"> žleba</t>
    </r>
    <r>
      <rPr>
        <sz val="10"/>
        <color theme="1"/>
        <rFont val="Verdana"/>
        <family val="2"/>
      </rPr>
      <t xml:space="preserve"> na robu terase, pravokoten žleb iz vroče cinkane in prašno barvane pločevine, vgrajen na rob sovprežne plošče, vključno s tipskim odkapnim profilom vgrajenim na rob keramike/kritine, ter vsem pritrdilnim materialom za pritrditev žleba na rob plošče, s tipskimi kosi z nastavki za izvedbo priključitve vertikalnega žleba. Vključno z vsemi zaključki in vsem pritrdilnim in tesnilnim materialom.</t>
    </r>
  </si>
  <si>
    <t>B.10.1.2.</t>
  </si>
  <si>
    <r>
      <t>Naprava kritine nadstreška</t>
    </r>
    <r>
      <rPr>
        <sz val="10"/>
        <rFont val="Verdana"/>
        <family val="2"/>
        <charset val="238"/>
      </rPr>
      <t>:</t>
    </r>
  </si>
  <si>
    <t># bitumenski sloj:  Varilni trak iz elastomernega bitumna, nosilec iz mrežne tkanine 200 g/m2, zgornja stran z UV-zaščitnim kvarčnim posipom,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</si>
  <si>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r>
      <t xml:space="preserve">sestava konstrukcije </t>
    </r>
    <r>
      <rPr>
        <b/>
        <sz val="10"/>
        <rFont val="Verdana"/>
        <family val="2"/>
        <charset val="238"/>
      </rPr>
      <t>TZ4</t>
    </r>
    <r>
      <rPr>
        <sz val="10"/>
        <rFont val="Verdana"/>
        <family val="2"/>
        <charset val="238"/>
      </rPr>
      <t xml:space="preserve"> (ravna streha nadstreška)</t>
    </r>
  </si>
  <si>
    <r>
      <t>Beton etažnih plošč 0,10-0,20 C25/30, h = 10 cm</t>
    </r>
    <r>
      <rPr>
        <sz val="10"/>
        <rFont val="Verdana"/>
        <family val="2"/>
        <charset val="238"/>
      </rPr>
      <t>; dobava in vgrajevanje armiranega betona trdnostnega razreda vsaj C25/30, odpornost na korozijo XC4, odpornost na zmrzal XF3, prerez 0,10 - 0,20 m3/m2,m</t>
    </r>
    <r>
      <rPr>
        <sz val="10"/>
        <rFont val="Verdana"/>
        <family val="2"/>
      </rPr>
      <t>', zgornja ploskev plošče izvedena v ustreznih naklonih za odvodnjavanje in ustrezno zaglajena za polaganje keramike/hidroizolacije.</t>
    </r>
  </si>
  <si>
    <t>B.3.5.2.</t>
  </si>
  <si>
    <t>B.1.1.3.</t>
  </si>
  <si>
    <t>lokacija: poglobitve za dvigalne jaške, požarni bazen, hranilnik deževnice</t>
  </si>
  <si>
    <t>Izkop lokalnih poglobitev na dnu gradbene jame, izkop v kamnini V. kategorije, vključno s transportom na začasno deponijo na gradbišču ali izven gradbišča v organizaciji izvajalca. Odvoz viška zemljine v trajno deponijo ločena postavka.</t>
  </si>
  <si>
    <t>Kompletna izdelava kamnite posteljice z zmrzlinsko odpornim materialom in komprimiranjem do predpisane zbitosti v debelini do 40cm</t>
  </si>
  <si>
    <t>Izdelava nosilne plasti bizuminizirane zmesi AC 22 base B 50/70 A3 v  deb. 6 cm. 
Lokacija: parkirišča in dovozi</t>
  </si>
  <si>
    <t>Izdelava obrabnozaporne plasti bitumenskega betona AC 11 surf  B 50/70 A3 v deb. 4 cm. Lokacija: parkirišča in dovozi</t>
  </si>
  <si>
    <t xml:space="preserve"> - v svetli oker rumeni ali sivi peščeni barvi, barvo izbere arhitekt/naročnik na osnovi vsaj treh vzorcev, ki jih pred nabavo tlakovcev v izbor dostavi izvajalec
 - dimenzija: tri različne dimenzije (serijska ponudba izdelovalca tlakovcev) v enakem razmerju cca 12/15/22 x 20cm ali 7/14/21 x 14cm</t>
  </si>
  <si>
    <t xml:space="preserve">Tamponsko nasutje; dobava in vgrajevanje komprimiranega tamponskega nasutja v deb. 25 cm vključno z utrjevanjem do predpisane zbitosti, </t>
  </si>
  <si>
    <t>Geotekstilna folija za ločevanje slabo nosilnih tal (spodnjega ustroja) in tamponskega nasutja za dosego ustrezne nosilnosti terena, 300g; folijo se vgradi na območju, kjer zunanji ustroj ne nalega neposredno na skalo.</t>
  </si>
  <si>
    <t>lokacija: požarna delitev servisnega dela stavbe A</t>
  </si>
  <si>
    <t>B.16.2.10.</t>
  </si>
  <si>
    <t>VPAD1 – Enokrilna notranja drsna avtomatska požarna vrata svetle dimenzije 90 x 245 cm z obsvetlobo, stekleno krilo v kovinskem okvirju, odpiranje na senzor prisotnosti, vezano na požarno centralo, samozapiralni mehanizem za avtomatsko zapiranje v primeru požara, tesnilo.</t>
  </si>
  <si>
    <r>
      <t xml:space="preserve">Delitev in odpiranje po shemi </t>
    </r>
    <r>
      <rPr>
        <b/>
        <sz val="10"/>
        <rFont val="Verdana"/>
        <family val="2"/>
        <charset val="238"/>
      </rPr>
      <t>ID elementa VPAD1</t>
    </r>
  </si>
  <si>
    <r>
      <t xml:space="preserve">Opaž temeljev do 40 cm: </t>
    </r>
    <r>
      <rPr>
        <sz val="10"/>
        <rFont val="Verdana"/>
        <family val="2"/>
        <charset val="238"/>
      </rPr>
      <t xml:space="preserve">izdelava enostranskega opaža za temelje višine do 40 cm, nevidna konstrukcija </t>
    </r>
  </si>
  <si>
    <t># obod temeljne plošče in poglobitve temeljne plošče požarnega bazena</t>
  </si>
  <si>
    <t># obod temeljne plošče objektov</t>
  </si>
  <si>
    <t>B.3.2.1.5.</t>
  </si>
  <si>
    <t># dvigalni jaški</t>
  </si>
  <si>
    <r>
      <t xml:space="preserve">Opaž </t>
    </r>
    <r>
      <rPr>
        <b/>
        <sz val="10"/>
        <rFont val="Verdana"/>
        <family val="2"/>
      </rPr>
      <t xml:space="preserve">poglobitve v temeljni plošči </t>
    </r>
    <r>
      <rPr>
        <sz val="10"/>
        <rFont val="Verdana"/>
        <family val="2"/>
        <charset val="238"/>
      </rPr>
      <t>za izvedbo dvigalnega jaška, tlorisne dimenzije cca. 2,25 x 3,15 m, globine 0,95 m.</t>
    </r>
  </si>
  <si>
    <t xml:space="preserve">širina 2225 mm, globina 2900 mm </t>
  </si>
  <si>
    <r>
      <t>Temeljna plošča C25/30, d = 40 cm</t>
    </r>
    <r>
      <rPr>
        <sz val="10"/>
        <rFont val="Verdana"/>
        <family val="2"/>
        <charset val="238"/>
      </rPr>
      <t>; dobava in vgrajevanje armiranega betona trdnostnega razreda vsaj C25/30, odpornost na korozijo XC2, odpornost na prodor vode PV-II, prerez od 0,30 do 0,50 m3/m2,m'</t>
    </r>
  </si>
  <si>
    <r>
      <t>Opaž krovne plošče;</t>
    </r>
    <r>
      <rPr>
        <sz val="10"/>
        <rFont val="Verdana"/>
        <family val="2"/>
      </rPr>
      <t xml:space="preserve"> vseh vrst, podpiranje do višine 3m, opaž za beton nevidne kvalitete.</t>
    </r>
  </si>
  <si>
    <t># krovna plošča podzemnega požarnega bazena</t>
  </si>
  <si>
    <t>B.3.2.5.4.</t>
  </si>
  <si>
    <t>B.3.5.3.</t>
  </si>
  <si>
    <r>
      <t>Beton krovnih plošč 0,20-0,30 C25/30, h = 20 cm</t>
    </r>
    <r>
      <rPr>
        <sz val="10"/>
        <rFont val="Verdana"/>
        <family val="2"/>
        <charset val="238"/>
      </rPr>
      <t>; dobava in vgrajevanje armiranega betona trdnostnega razreda vsaj C25/30, odpornost na korozijo XC3, prerez 0,20 - 0,30 m3/m2,m'</t>
    </r>
  </si>
  <si>
    <t>#krovna plošča požarnega bazena</t>
  </si>
  <si>
    <t>lokacija: ograja okoli toplotne črpalke</t>
  </si>
  <si>
    <t>B.3.11.4.</t>
  </si>
  <si>
    <t>Lokacija: servisni pokrov strojnice podzemnega požarnega bazena</t>
  </si>
  <si>
    <r>
      <t xml:space="preserve">Inox okvir za izdelavo </t>
    </r>
    <r>
      <rPr>
        <b/>
        <sz val="10"/>
        <rFont val="Verdana"/>
        <family val="2"/>
      </rPr>
      <t>pravokotnega povoznega servisnega oljnega pokrova 180x100 cm</t>
    </r>
    <r>
      <rPr>
        <sz val="10"/>
        <rFont val="Verdana"/>
        <family val="2"/>
        <charset val="238"/>
      </rPr>
      <t xml:space="preserve"> v AB plošči. Okvir sestavljen iz dveh delov: zunanji del okvirja se vgradi v AB krovno ploščo; v notranji del okvirja se vlije betonsko polnilo. Zunanji del pokrova ima privarjeno armaturo, ki se poveže z armaturo AB plošče. Notranji del okvirja ima privarjeno armaturo, ki skupaj z betonskim polnilom zagotavlja ustrezno nosilnost pokrova, ter vijačno prirobnico z navojem za navojno kljuko, ki omogoča manipulacijo pokrova.</t>
    </r>
  </si>
  <si>
    <t>Naprava kritine črne strehe</t>
  </si>
  <si>
    <r>
      <t xml:space="preserve">lokacija: vznožja kontaktne fasade v pritličju, oznaka </t>
    </r>
    <r>
      <rPr>
        <b/>
        <sz val="10"/>
        <rFont val="Verdana"/>
        <family val="2"/>
      </rPr>
      <t>F1.2, F2.2, F4.2, F5.2</t>
    </r>
  </si>
  <si>
    <r>
      <t xml:space="preserve">lokacija: keramična fasada, oznaka </t>
    </r>
    <r>
      <rPr>
        <b/>
        <sz val="10"/>
        <rFont val="Verdana"/>
        <family val="2"/>
      </rPr>
      <t>F1.1</t>
    </r>
    <r>
      <rPr>
        <sz val="10"/>
        <rFont val="Verdana"/>
        <family val="2"/>
        <charset val="238"/>
      </rPr>
      <t xml:space="preserve">, </t>
    </r>
    <r>
      <rPr>
        <b/>
        <sz val="10"/>
        <rFont val="Verdana"/>
        <family val="2"/>
      </rPr>
      <t>F2.1</t>
    </r>
  </si>
  <si>
    <r>
      <t xml:space="preserve">lokacija: ometana fasada, oznaka </t>
    </r>
    <r>
      <rPr>
        <b/>
        <sz val="10"/>
        <rFont val="Verdana"/>
        <family val="2"/>
      </rPr>
      <t>F4.1, F5.1</t>
    </r>
  </si>
  <si>
    <t>F.1.3.3</t>
  </si>
  <si>
    <t>F.1.3.4</t>
  </si>
  <si>
    <t>Izdelava zunanje armiranobetonske talne plošče debeline 20 cm, XD3, XF4, dilatirane na polja širine do 6 m, v naklonu skladno s projektom, zgornja ploskev ustrezno zaglajena za vgradnjo hidroizoalcije.</t>
  </si>
  <si>
    <t>Dobava in vgradnja finalnega tlaka iz granitogres keramičnih pločic primernih za zunanjo uporabo, dimenzije 30x60cm, R11, barva po izboru projektanta, vključno z zmrzlinsko odpornim lepilom, fugirno in dilatacijsko maso, primerno za zunanjo uporabo, ter podložno dvoslojno dvokomponentno cementno hidroizolacijo kot npr. Hidrostop elastik z vsem potrebnim materialom.</t>
  </si>
  <si>
    <r>
      <t xml:space="preserve">lokacija: notranja stran atike terase, sestava </t>
    </r>
    <r>
      <rPr>
        <b/>
        <sz val="10"/>
        <rFont val="Verdana"/>
        <family val="2"/>
      </rPr>
      <t>F1c</t>
    </r>
    <r>
      <rPr>
        <sz val="10"/>
        <rFont val="Verdana"/>
        <family val="2"/>
        <charset val="238"/>
      </rPr>
      <t xml:space="preserve"> in fasada objekta D, sestava </t>
    </r>
    <r>
      <rPr>
        <b/>
        <sz val="10"/>
        <rFont val="Verdana"/>
        <family val="2"/>
      </rPr>
      <t>F2.3</t>
    </r>
  </si>
  <si>
    <t># cev DN 200</t>
  </si>
  <si>
    <t>vgradnja v zelenico, nepovozna izvedba</t>
  </si>
  <si>
    <r>
      <t>Izkop za ponikovalnice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</si>
  <si>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r>
      <t>Izkop za lovilce olj 2-4 m</t>
    </r>
    <r>
      <rPr>
        <sz val="10"/>
        <rFont val="Verdana"/>
        <family val="2"/>
        <charset val="238"/>
      </rPr>
      <t>; merjeno od dna gradbene jame oziroma obstoječega terena vključno odmetom na rob izkopa ali s transportom na začasno deponijo na gradbišču potrebne količine za zasip ob temeljih. Odvoz viška zemljine v začasno deponijo ločena postavka.</t>
    </r>
  </si>
  <si>
    <r>
      <t>Betonska stena 0,12-0,25, C25/30, d = 20-25 cm</t>
    </r>
    <r>
      <rPr>
        <sz val="10"/>
        <rFont val="Verdana"/>
        <family val="2"/>
        <charset val="238"/>
      </rPr>
      <t>; dobava in vgrajevanje armiranega betona trdnostnega razreda vsaj C25/30, odpornost na korozijo XC2, prerez 0,20 - 0,30 m3/m2,m'</t>
    </r>
  </si>
  <si>
    <t># pozicija: obodne in notranje stene pritličja in nadstropja</t>
  </si>
  <si>
    <t>B.5.9.1.3.4.</t>
  </si>
  <si>
    <t>B.5.9.1.3.6.</t>
  </si>
  <si>
    <r>
      <t xml:space="preserve">Vgradnja XPS plošč deb. 5; </t>
    </r>
    <r>
      <rPr>
        <sz val="10"/>
        <rFont val="Verdana"/>
        <family val="2"/>
        <charset val="238"/>
      </rPr>
      <t>mehanska zaščita hidroizolacije vkopanih delov objektov, vključno z dobavo in gradnjo čepaste folije ob zasutju .</t>
    </r>
  </si>
  <si>
    <t># mesto vgradnje: zadnja stena objekta D, oporne stene, požarni bazen</t>
  </si>
  <si>
    <r>
      <t>Betonska stena 0,12-0,25, C25/30, d = 20-25 cm</t>
    </r>
    <r>
      <rPr>
        <sz val="10"/>
        <rFont val="Verdana"/>
        <family val="2"/>
        <charset val="238"/>
      </rPr>
      <t>; dobava in vgrajevanje armiranega betona trdnostnega razreda vsaj C25/30, odpornost na korozijo XC3, odpornost na zmrzal XF3, prerez 0,20 - 0,30 m3/m2,m'</t>
    </r>
  </si>
  <si>
    <t># oporne stene</t>
  </si>
  <si>
    <r>
      <t xml:space="preserve">Doplačilo za izvedbo opaža v vidni kvaliteti, </t>
    </r>
    <r>
      <rPr>
        <sz val="10"/>
        <rFont val="Verdana"/>
        <family val="2"/>
        <charset val="238"/>
      </rPr>
      <t xml:space="preserve"> beton ostane viden. Samo razlika v ceni med opažem vidne in nevidne kvalitete.</t>
    </r>
  </si>
  <si>
    <t>#zunanja stran opornih sten</t>
  </si>
  <si>
    <t>B.3.2.2.5.</t>
  </si>
  <si>
    <t>B.3.2.2.6.</t>
  </si>
  <si>
    <t># oporna stena 3, spodnji del oporne stene 1</t>
  </si>
  <si>
    <t>lokacija: oporne stene 1 in 2</t>
  </si>
  <si>
    <t>B.3.2.2.3.</t>
  </si>
  <si>
    <t>lokacija: izolacija temeljne pete oporne stene, krovne plošče požarnega bazena</t>
  </si>
  <si>
    <t>Dobava in vgradnja dvoslojne dvokomponentne fleksibilne hidroizolacije na cementni osnovi, primerne za hidroizolacijo vodnih rezervoarjev, vključno s pripravo podlage in vsem potrebnim pomožnim materialom, vgradnja skladno z navodili proizvajalca, kot npr. Hidrostop Elastik ali enakovredno.</t>
  </si>
  <si>
    <t>lokacija: ograja atrijev v pritličju, ograja terase v nadstropju</t>
  </si>
  <si>
    <t>lokacija: toplotna črpalka, na strehi objekta D</t>
  </si>
  <si>
    <t>DSO Grosuplje</t>
  </si>
  <si>
    <t>Ob Grosupeljščici 28, 1290 Grosuplje</t>
  </si>
  <si>
    <t>LESENA OKNA</t>
  </si>
  <si>
    <r>
      <t xml:space="preserve">O4.2 - Enokrilno enodelno okno </t>
    </r>
    <r>
      <rPr>
        <b/>
        <sz val="10"/>
        <rFont val="Verdana"/>
        <family val="2"/>
        <charset val="238"/>
      </rPr>
      <t xml:space="preserve">dimenzije 80x125 cm, </t>
    </r>
    <r>
      <rPr>
        <sz val="10"/>
        <rFont val="Verdana"/>
        <family val="2"/>
        <charset val="238"/>
      </rPr>
      <t>les-alu profil ustrezne globine za vgradnjo izolativnega stekla debeline min. 48mm, Uf &lt; 1,1 W/m2K, troslojna zasteklitev Ug&lt;=0,5W/m2K z »warm edge« medstekelnimi distančniki &lt;=0,05 W/m'K, montaža s tesnenjem v treh ravninah, notranja lesena polica iz masivnega macesna enake barve kot okvir,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</si>
  <si>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O4.1 - Enokrilno enodelno okno </t>
    </r>
    <r>
      <rPr>
        <b/>
        <sz val="10"/>
        <rFont val="Verdana"/>
        <family val="2"/>
        <charset val="238"/>
      </rPr>
      <t xml:space="preserve">dimenzije 80x125 cm, </t>
    </r>
    <r>
      <rPr>
        <sz val="10"/>
        <rFont val="Verdana"/>
        <family val="2"/>
        <charset val="238"/>
      </rPr>
      <t>les-alu profil ustrezne globine za vgradnjo izolativnega stekla debeline min. 48mm, Uf &lt; 1,1 W/m2K, troslojna zasteklitev Ug&lt;=0,5W/m2K z »warm edge« medstekelnimi distančniki &lt;=0,05 W/m'K, montaža s tesnenjem v treh ravninah, notranja lesena polica iz masivnega macesna enake barve kot okvir,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</si>
  <si>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O3 - Enokrilno enodelno okno </t>
    </r>
    <r>
      <rPr>
        <b/>
        <sz val="10"/>
        <rFont val="Verdana"/>
        <family val="2"/>
        <charset val="238"/>
      </rPr>
      <t xml:space="preserve">dimenzije 75x105 cm, </t>
    </r>
    <r>
      <rPr>
        <sz val="10"/>
        <rFont val="Verdana"/>
        <family val="2"/>
        <charset val="238"/>
      </rPr>
      <t>les-alu profil ustrezne globine za vgradnjo izolativnega stekla debeline min. 48mm, Uf &lt; 1,1 W/m2K, troslojna zasteklitev Ug&lt;=0,5W/m2K z »warm edge« medstekelnimi distančniki &lt;=0,05 W/m'K, montaža s tesnenjem v treh ravninah, notranja lesena polica iz masivnega macesna enake barve kot okvir, zunanje</t>
    </r>
    <r>
      <rPr>
        <b/>
        <sz val="10"/>
        <rFont val="Verdana"/>
        <family val="2"/>
        <charset val="238"/>
      </rPr>
      <t xml:space="preserve"> motorizirane podometne žaluzije </t>
    </r>
    <r>
      <rPr>
        <sz val="10"/>
        <rFont val="Verdana"/>
        <family val="2"/>
        <charset val="238"/>
      </rPr>
      <t>vključno s škatlo, vodili in vsem pritrdilnim materialom.</t>
    </r>
  </si>
  <si>
    <r>
      <t xml:space="preserve">Delitev in odpiranje po shemi </t>
    </r>
    <r>
      <rPr>
        <b/>
        <sz val="10"/>
        <rFont val="Verdana"/>
        <family val="2"/>
        <charset val="238"/>
      </rPr>
      <t>ID elementa ON1</t>
    </r>
  </si>
  <si>
    <t>lokacija: hodnik objekta A</t>
  </si>
  <si>
    <t>B.14.2.1.</t>
  </si>
  <si>
    <t>B.14.2.2.</t>
  </si>
  <si>
    <r>
      <t xml:space="preserve">ON1 - Enokrilno enodelno notranje okno z obsvetlobo </t>
    </r>
    <r>
      <rPr>
        <b/>
        <sz val="10"/>
        <rFont val="Verdana"/>
        <family val="2"/>
        <charset val="238"/>
      </rPr>
      <t xml:space="preserve">dimenzije 180x180 cm, </t>
    </r>
    <r>
      <rPr>
        <sz val="10"/>
        <rFont val="Verdana"/>
        <family val="2"/>
        <charset val="238"/>
      </rPr>
      <t>lesen profil, enoslojno steklo, notranja kamnita polica.</t>
    </r>
  </si>
  <si>
    <r>
      <t xml:space="preserve">ON2 - Enokrilno enodelno notranje okno </t>
    </r>
    <r>
      <rPr>
        <b/>
        <sz val="10"/>
        <rFont val="Verdana"/>
        <family val="2"/>
        <charset val="238"/>
      </rPr>
      <t xml:space="preserve">dimenzije 75x100 cm, </t>
    </r>
    <r>
      <rPr>
        <sz val="10"/>
        <rFont val="Verdana"/>
        <family val="2"/>
        <charset val="238"/>
      </rPr>
      <t>lesen profil, enoslojno steklo, notranja kamnita polica.</t>
    </r>
  </si>
  <si>
    <r>
      <t xml:space="preserve">Delitev in odpiranje po shemi </t>
    </r>
    <r>
      <rPr>
        <b/>
        <sz val="10"/>
        <rFont val="Verdana"/>
        <family val="2"/>
        <charset val="238"/>
      </rPr>
      <t>ID elementa ON2</t>
    </r>
  </si>
  <si>
    <r>
      <t xml:space="preserve">SO4 - Strešna zasteklitev </t>
    </r>
    <r>
      <rPr>
        <b/>
        <sz val="10"/>
        <rFont val="Verdana"/>
        <family val="2"/>
        <charset val="238"/>
      </rPr>
      <t xml:space="preserve">dimenzije 280x300 cm, </t>
    </r>
    <r>
      <rPr>
        <sz val="10"/>
        <rFont val="Verdana"/>
        <family val="2"/>
        <charset val="238"/>
      </rPr>
      <t>les-alu profil, Uf &lt; 1,5 W/m2K, troslojna zasteklitev Ug&lt;=0,5W/m2K z »warm edge« medstekelnimi distančniki &lt;=0,05 W/m'K, montaža s tesnenjem v treh ravninah, vključno z vsemi pomožnimi elementi za vgradnjo, zunanje</t>
    </r>
    <r>
      <rPr>
        <b/>
        <sz val="10"/>
        <rFont val="Verdana"/>
        <family val="2"/>
        <charset val="238"/>
      </rPr>
      <t xml:space="preserve"> motorizirano rolo mrežno senčilo </t>
    </r>
    <r>
      <rPr>
        <sz val="10"/>
        <rFont val="Verdana"/>
        <family val="2"/>
        <charset val="238"/>
      </rPr>
      <t>vključno s škatlo, vodili in vsem pritrdilnim materialom.</t>
    </r>
  </si>
  <si>
    <r>
      <t xml:space="preserve">SO1 - Enokrilno strešno okno </t>
    </r>
    <r>
      <rPr>
        <b/>
        <sz val="10"/>
        <rFont val="Verdana"/>
        <family val="2"/>
        <charset val="238"/>
      </rPr>
      <t xml:space="preserve">dimenzije 78x160 cm </t>
    </r>
    <r>
      <rPr>
        <sz val="10"/>
        <rFont val="Verdana"/>
        <family val="2"/>
      </rPr>
      <t>za servisni dostop na streho,</t>
    </r>
    <r>
      <rPr>
        <b/>
        <sz val="10"/>
        <rFont val="Verdana"/>
        <family val="2"/>
        <charset val="238"/>
      </rPr>
      <t xml:space="preserve"> </t>
    </r>
    <r>
      <rPr>
        <sz val="10"/>
        <rFont val="Verdana"/>
        <family val="2"/>
        <charset val="238"/>
      </rPr>
      <t>les-alu profil, Uf &lt; 1,5 W/m2K, troslojna zasteklitev Ug&lt;=0,5W/m2K z »warm edge« medstekelnimi distančniki &lt;=0,05 W/m'K, montaža s tesnenjem v treh ravninah, vključno z vsemi pomožnimi elementi za vgradnjo.</t>
    </r>
  </si>
  <si>
    <r>
      <t xml:space="preserve">SO2 - Strešna kupola </t>
    </r>
    <r>
      <rPr>
        <b/>
        <sz val="10"/>
        <rFont val="Verdana"/>
        <family val="2"/>
        <charset val="238"/>
      </rPr>
      <t xml:space="preserve">dimenzije cca. 100x100 cm </t>
    </r>
    <r>
      <rPr>
        <sz val="10"/>
        <rFont val="Verdana"/>
        <family val="2"/>
      </rPr>
      <t>za dostop na streho,</t>
    </r>
    <r>
      <rPr>
        <sz val="10"/>
        <rFont val="Verdana"/>
        <family val="2"/>
        <charset val="238"/>
      </rPr>
      <t xml:space="preserve"> Uf &lt; 1,5 W/m2K, troslojna zasteklitev Ug&lt;=0,5W/m2K z »warm edge« medstekelnimi distančniki &lt;=0,05 W/m'K, montaža na tipske distančne okvirje s tesnenjem v treh ravninah, vključno z vsemi pomožnimi elementi za vgradnjo.</t>
    </r>
  </si>
  <si>
    <r>
      <t xml:space="preserve">Delitev in odpiranje po shemi </t>
    </r>
    <r>
      <rPr>
        <b/>
        <sz val="10"/>
        <rFont val="Verdana"/>
        <family val="2"/>
        <charset val="238"/>
      </rPr>
      <t>ID elementa SO2</t>
    </r>
  </si>
  <si>
    <t>B.14.4.5.</t>
  </si>
  <si>
    <r>
      <t xml:space="preserve">VDZA1 - Vhodna enokrilna avtomatska drsna vrata z obsvetlobo, </t>
    </r>
    <r>
      <rPr>
        <b/>
        <sz val="10"/>
        <rFont val="Verdana"/>
        <family val="2"/>
      </rPr>
      <t xml:space="preserve">glavna </t>
    </r>
    <r>
      <rPr>
        <b/>
        <sz val="10"/>
        <rFont val="Verdana"/>
        <family val="2"/>
        <charset val="238"/>
      </rPr>
      <t>vhodna vrata</t>
    </r>
  </si>
  <si>
    <r>
      <t xml:space="preserve">Delitev in odpiranje po shemi </t>
    </r>
    <r>
      <rPr>
        <b/>
        <sz val="10"/>
        <rFont val="Verdana"/>
        <family val="2"/>
        <charset val="238"/>
      </rPr>
      <t>ID elementa VDZA1</t>
    </r>
  </si>
  <si>
    <r>
      <t xml:space="preserve">VZ1.2 - Vhodna enokrilna vrata, </t>
    </r>
    <r>
      <rPr>
        <b/>
        <sz val="10"/>
        <rFont val="Verdana"/>
        <family val="2"/>
        <charset val="238"/>
      </rPr>
      <t>vhodna vrata v tehnične prostore</t>
    </r>
    <r>
      <rPr>
        <sz val="10"/>
        <rFont val="Verdana"/>
        <family val="2"/>
        <charset val="238"/>
      </rPr>
      <t xml:space="preserve"> pod stopnicami</t>
    </r>
  </si>
  <si>
    <r>
      <t xml:space="preserve">Zunanja enokrilna kovinska vrata, </t>
    </r>
    <r>
      <rPr>
        <b/>
        <sz val="10"/>
        <rFont val="Verdana"/>
        <family val="2"/>
      </rPr>
      <t>svetla dimenzija 100/200 cm</t>
    </r>
    <r>
      <rPr>
        <sz val="10"/>
        <rFont val="Verdana"/>
        <family val="2"/>
        <charset val="238"/>
      </rPr>
      <t>, izolativno polnilo, krilo opremljeno s kljuko na notranji strani in bunko na zunanji, samozapiralo.</t>
    </r>
  </si>
  <si>
    <r>
      <t xml:space="preserve">Delitev in odpiranje po shemi </t>
    </r>
    <r>
      <rPr>
        <b/>
        <sz val="10"/>
        <rFont val="Verdana"/>
        <family val="2"/>
        <charset val="238"/>
      </rPr>
      <t>ID elementa VZ</t>
    </r>
    <r>
      <rPr>
        <b/>
        <sz val="10"/>
        <rFont val="Verdana"/>
        <family val="2"/>
      </rPr>
      <t>1.2</t>
    </r>
  </si>
  <si>
    <t>B.14.3.3.2.</t>
  </si>
  <si>
    <t>B.14.3.3.1.</t>
  </si>
  <si>
    <t>B.14.3.14.</t>
  </si>
  <si>
    <r>
      <t xml:space="preserve">WZ7.3 - Dvokrilna asimetrična vrata, </t>
    </r>
    <r>
      <rPr>
        <b/>
        <sz val="10"/>
        <rFont val="Verdana"/>
        <family val="2"/>
        <charset val="238"/>
      </rPr>
      <t>vhodna vrata v tehnične prostore</t>
    </r>
  </si>
  <si>
    <r>
      <t xml:space="preserve">Zunanja dvokrilna kovinska vrata, </t>
    </r>
    <r>
      <rPr>
        <b/>
        <sz val="10"/>
        <rFont val="Verdana"/>
        <family val="2"/>
      </rPr>
      <t>svetla dimenzija 180/210 cm</t>
    </r>
    <r>
      <rPr>
        <sz val="10"/>
        <rFont val="Verdana"/>
        <family val="2"/>
        <charset val="238"/>
      </rPr>
      <t>, krilo opremljeno s kljuko na notranji strani in bunko na zunanji, samozapiralo.</t>
    </r>
  </si>
  <si>
    <t>* Kovinsko krilo</t>
  </si>
  <si>
    <t>* toplotna prehodnost vrat: &lt;1,6W/m2K</t>
  </si>
  <si>
    <r>
      <t xml:space="preserve">Delitev in odpiranje po shemi </t>
    </r>
    <r>
      <rPr>
        <b/>
        <sz val="10"/>
        <rFont val="Verdana"/>
        <family val="2"/>
        <charset val="238"/>
      </rPr>
      <t>ID elementa WZ7.3</t>
    </r>
  </si>
  <si>
    <t>B.16.1.21.</t>
  </si>
  <si>
    <t>PR.1 – Zložljiva harmonika notranja vrata svetle dimenzije 380 x 280 cm, krila iz iverokala prekrito z oblogo iz laminata, trojna nasadila, mehanizem za odpiranje v mat-krom izvedbi, tesnilo, stenski odbojnik.</t>
  </si>
  <si>
    <r>
      <t xml:space="preserve">Delitev in odpiranje po shemi </t>
    </r>
    <r>
      <rPr>
        <b/>
        <sz val="10"/>
        <rFont val="Verdana"/>
        <family val="2"/>
        <charset val="238"/>
      </rPr>
      <t>ID elementa PR.1</t>
    </r>
  </si>
  <si>
    <t>B.16.1.22.</t>
  </si>
  <si>
    <t>PR.2 – Zložljiva harmonika notranja vrata svetle dimenzije 300 x 280 cm, krila iz iverokala prekrito z oblogo iz laminata, trojna nasadila, mehanizem za odpiranje v mat-krom izvedbi, tesnilo, stenski odbojnik.</t>
  </si>
  <si>
    <r>
      <t xml:space="preserve">Delitev in odpiranje po shemi </t>
    </r>
    <r>
      <rPr>
        <b/>
        <sz val="10"/>
        <rFont val="Verdana"/>
        <family val="2"/>
        <charset val="238"/>
      </rPr>
      <t>ID elementa PR.2</t>
    </r>
  </si>
  <si>
    <r>
      <t xml:space="preserve">Pri vseh izkopih in transportih zemljin je </t>
    </r>
    <r>
      <rPr>
        <b/>
        <sz val="10"/>
        <rFont val="Verdana"/>
        <family val="2"/>
      </rPr>
      <t>obvezno v celoti preprečiti prašenje</t>
    </r>
    <r>
      <rPr>
        <sz val="10"/>
        <rFont val="Verdana"/>
        <family val="2"/>
        <charset val="238"/>
      </rPr>
      <t xml:space="preserve"> z ustreznim močenjem zemljine.</t>
    </r>
  </si>
  <si>
    <r>
      <t>Široki izkop gradbene jame, do 8 m (izkop v hribini)</t>
    </r>
    <r>
      <rPr>
        <sz val="10"/>
        <rFont val="Verdana"/>
        <family val="2"/>
        <charset val="238"/>
      </rPr>
      <t>; izkop globine do 600 cm (do planuma pod zunanjo ureditvijo (372,3 m n.v.) in pod objekti (371,9 m n.v.)) vključno s transportom na začasno deponijo na gradbišču ali izven gradbišča v organizaciji izvajalca. Odvoz viška zemljine v trajno deponijo ločena postavka.</t>
    </r>
    <r>
      <rPr>
        <b/>
        <sz val="10"/>
        <rFont val="Verdana"/>
        <family val="2"/>
        <charset val="238"/>
      </rPr>
      <t xml:space="preserve">
Izkop v kamnini obvezno izvesti brez miniranja.</t>
    </r>
  </si>
  <si>
    <t>F.1.11.7.1</t>
  </si>
  <si>
    <t>Lokacija: drevesa, ki se sadijo na severnem robu parcele</t>
  </si>
  <si>
    <t>Buxus sempervirens, pušpan (v=100-150cm),</t>
  </si>
  <si>
    <t>1.06.</t>
  </si>
  <si>
    <t>1.06.1.</t>
  </si>
  <si>
    <t>1.06.2.</t>
  </si>
  <si>
    <t>Izvedba nultih meritev hrupa pred pričetkom gradnje.</t>
  </si>
  <si>
    <t>Izvedba končnih meritev hrupa po zaključku gradnje, vsa oprema stavbe (prezračevanje, toplotne črpalke) mora biti v obratovanju. Meritve izvesti ob maksimalni obremenitvi naprav.</t>
  </si>
  <si>
    <t>Izvedba meritev hrupa, s pripravo končnega poročila. Mesta izvedbe meritev uskladiti z naročnikom v dogovoru z lastniki sosednjih zemljišč.</t>
  </si>
  <si>
    <t>Tilia Platyphyllos 'Lacinata' (Navadna lipa)</t>
  </si>
  <si>
    <t>Malus Domestica 'Topaz' (Jablana)</t>
  </si>
  <si>
    <t>Juglans Regia (navadni oreh)</t>
  </si>
  <si>
    <t>Doplačilo za dobavo in saditev večjih sadik dreves, višine vsaj 2,5 m za jablane in orehe oziroma vsaj 5,0 m za lipe.</t>
  </si>
  <si>
    <r>
      <t xml:space="preserve">Nabava, dobava in vgraditev </t>
    </r>
    <r>
      <rPr>
        <b/>
        <sz val="10"/>
        <rFont val="Verdana"/>
        <family val="2"/>
      </rPr>
      <t>zbiralnika deževnice</t>
    </r>
    <r>
      <rPr>
        <sz val="10"/>
        <rFont val="Verdana"/>
        <family val="2"/>
        <charset val="238"/>
      </rPr>
      <t xml:space="preserve">, tipski zbiralnik iz monolitnega polietilena volumna vsaj </t>
    </r>
    <r>
      <rPr>
        <sz val="10"/>
        <color rgb="FFFF0000"/>
        <rFont val="Verdana"/>
        <family val="2"/>
      </rPr>
      <t>50</t>
    </r>
    <r>
      <rPr>
        <sz val="10"/>
        <rFont val="Verdana"/>
        <family val="2"/>
        <charset val="238"/>
      </rPr>
      <t xml:space="preserve"> m3, prekrit z LTŽ pokrovom Ø 600 mm, C250, vgradnja po navodilih proizvajalca, vključno z zasutjem in priključki cevi.</t>
    </r>
  </si>
  <si>
    <r>
      <t xml:space="preserve">Nabava, dobava in vgraditev </t>
    </r>
    <r>
      <rPr>
        <b/>
        <sz val="10"/>
        <rFont val="Verdana"/>
        <family val="2"/>
      </rPr>
      <t>ponikovalnice</t>
    </r>
    <r>
      <rPr>
        <sz val="10"/>
        <rFont val="Verdana"/>
        <family val="2"/>
        <charset val="238"/>
      </rPr>
      <t xml:space="preserve">, betonska cev fi 80 višine 3m, prekrite z LTŽ pokrovom Ø 600 mm, C250, vgradnja po navodilih proizvajalca, vključno z zasutjem </t>
    </r>
    <r>
      <rPr>
        <sz val="10"/>
        <color rgb="FFFF0000"/>
        <rFont val="Verdana"/>
        <family val="2"/>
      </rPr>
      <t>s kroglami fi30/60</t>
    </r>
    <r>
      <rPr>
        <sz val="10"/>
        <rFont val="Verdana"/>
        <family val="2"/>
        <charset val="238"/>
      </rPr>
      <t xml:space="preserve"> in priključki cevi.</t>
    </r>
  </si>
  <si>
    <r>
      <t xml:space="preserve">Nabava, dobava in vgraditev </t>
    </r>
    <r>
      <rPr>
        <b/>
        <sz val="10"/>
        <rFont val="Verdana"/>
        <family val="2"/>
      </rPr>
      <t>ponikovalnice</t>
    </r>
    <r>
      <rPr>
        <sz val="10"/>
        <rFont val="Verdana"/>
        <family val="2"/>
        <charset val="238"/>
      </rPr>
      <t xml:space="preserve">, betonska cev fi </t>
    </r>
    <r>
      <rPr>
        <sz val="10"/>
        <color rgb="FFFF0000"/>
        <rFont val="Verdana"/>
        <family val="2"/>
      </rPr>
      <t>100</t>
    </r>
    <r>
      <rPr>
        <sz val="10"/>
        <rFont val="Verdana"/>
        <family val="2"/>
        <charset val="238"/>
      </rPr>
      <t xml:space="preserve"> višine 3m, prekrite z LTŽ pokrovom Ø 600 mm, C250, vgradnja po navodilih proizvajalca, vključno z zasutjem </t>
    </r>
    <r>
      <rPr>
        <sz val="10"/>
        <color rgb="FFFF0000"/>
        <rFont val="Verdana"/>
        <family val="2"/>
      </rPr>
      <t>s kroglami fi30/60</t>
    </r>
    <r>
      <rPr>
        <sz val="10"/>
        <rFont val="Verdana"/>
        <family val="2"/>
        <charset val="238"/>
      </rPr>
      <t xml:space="preserve"> in priključki cevi.</t>
    </r>
  </si>
  <si>
    <r>
      <t xml:space="preserve">Nabava, dobava in vgraditev </t>
    </r>
    <r>
      <rPr>
        <b/>
        <sz val="10"/>
        <color rgb="FFFF0000"/>
        <rFont val="Verdana"/>
        <family val="2"/>
      </rPr>
      <t>ponikovalnice</t>
    </r>
    <r>
      <rPr>
        <sz val="10"/>
        <color rgb="FFFF0000"/>
        <rFont val="Verdana"/>
        <family val="2"/>
      </rPr>
      <t>, betonska cev fi 120 višine 3m, prekrite z LTŽ pokrovom Ø 600 mm, C250, vgradnja po navodilih proizvajalca, vključno z zasutjem s kroglami fi30/60 in priključki cevi.</t>
    </r>
  </si>
  <si>
    <t>B.2.3.8.1.</t>
  </si>
  <si>
    <t>B.2.3.8.2.</t>
  </si>
  <si>
    <t>B.2.3.8.3.</t>
  </si>
  <si>
    <t>B.2.3.9.2.</t>
  </si>
  <si>
    <r>
      <t>Nabava, dobava in vgraditev tipskega</t>
    </r>
    <r>
      <rPr>
        <b/>
        <sz val="10"/>
        <color rgb="FFFF0000"/>
        <rFont val="Verdana"/>
        <family val="2"/>
      </rPr>
      <t xml:space="preserve"> lovilca olja </t>
    </r>
    <r>
      <rPr>
        <sz val="10"/>
        <color rgb="FFFF0000"/>
        <rFont val="Verdana"/>
        <family val="2"/>
      </rPr>
      <t>s koalescenčnim filtrom
Q=3 l/s, prekritega z LTŽ pokrovom Ø 600 mm,  C250, vgradnja po navodilih proizvajalca, ustreznost SIST EN 858-2, vključno z izkopom, zasutjem in priključki cevi.</t>
    </r>
  </si>
  <si>
    <t>B.2.3.9.3.</t>
  </si>
  <si>
    <r>
      <t>Nabava, dobava in vgraditev tipskega</t>
    </r>
    <r>
      <rPr>
        <b/>
        <sz val="10"/>
        <color rgb="FFFF0000"/>
        <rFont val="Verdana"/>
        <family val="2"/>
      </rPr>
      <t xml:space="preserve"> lovilca olja </t>
    </r>
    <r>
      <rPr>
        <sz val="10"/>
        <color rgb="FFFF0000"/>
        <rFont val="Verdana"/>
        <family val="2"/>
      </rPr>
      <t>s koalescenčnim filtrom
Q=10 l/s, prekritega z LTŽ pokrovom Ø 600 mm,  C250, vgradnja po navodilih proizvajalca, ustreznost SIST EN 858-2, vključno z izkopom, zasutjem in priključki cevi.</t>
    </r>
  </si>
  <si>
    <t>B.2.3.9.1.</t>
  </si>
  <si>
    <t>kot npr.: Roto Murska Sobota, tip RoOil NS1.5</t>
  </si>
  <si>
    <t>kot npr.: Roto Murska Sobota, tip RoOil NS10</t>
  </si>
  <si>
    <t>kot npr.: Roto Murska Sobota, tip RoOil NS3</t>
  </si>
  <si>
    <t>kot npr.: Roto Murska Sobota, tip RoOil NG4</t>
  </si>
  <si>
    <r>
      <t>Nabava, dobava in vgraditev tipskega</t>
    </r>
    <r>
      <rPr>
        <b/>
        <sz val="10"/>
        <color rgb="FFFF0000"/>
        <rFont val="Verdana"/>
        <family val="2"/>
      </rPr>
      <t xml:space="preserve"> lovilca maščob, </t>
    </r>
    <r>
      <rPr>
        <sz val="10"/>
        <color rgb="FFFF0000"/>
        <rFont val="Verdana"/>
        <family val="2"/>
      </rPr>
      <t>Q=4 l/s, prekritega z LTŽ pokrovom Ø 600 mm,  C250, vgradnja po navodilih proizvajalca, ustreznost SIST EN 858-2, vključno z izkopom, zasutjem in priključki cevi.</t>
    </r>
  </si>
  <si>
    <r>
      <t xml:space="preserve"># drenažna cev DN </t>
    </r>
    <r>
      <rPr>
        <sz val="10"/>
        <color rgb="FFFF0000"/>
        <rFont val="Verdana"/>
        <family val="2"/>
      </rPr>
      <t>150</t>
    </r>
  </si>
  <si>
    <t># cev DN 125</t>
  </si>
  <si>
    <t># betonska drenažna cev DN 400</t>
  </si>
  <si>
    <r>
      <t xml:space="preserve">Globina jaška 1,0 – </t>
    </r>
    <r>
      <rPr>
        <sz val="10"/>
        <color rgb="FFFF0000"/>
        <rFont val="Verdana"/>
        <family val="2"/>
      </rPr>
      <t>2,5</t>
    </r>
    <r>
      <rPr>
        <sz val="10"/>
        <rFont val="Verdana"/>
        <family val="2"/>
        <charset val="238"/>
      </rPr>
      <t>m</t>
    </r>
  </si>
  <si>
    <t>B.2.3.5.2.</t>
  </si>
  <si>
    <t>B.2.3.5.1.</t>
  </si>
  <si>
    <r>
      <t>Globina jaška 1,0 – 1,</t>
    </r>
    <r>
      <rPr>
        <sz val="10"/>
        <color rgb="FFFF0000"/>
        <rFont val="Verdana"/>
        <family val="2"/>
      </rPr>
      <t>5</t>
    </r>
    <r>
      <rPr>
        <sz val="10"/>
        <rFont val="Verdana"/>
        <family val="2"/>
        <charset val="238"/>
      </rPr>
      <t>m</t>
    </r>
  </si>
  <si>
    <r>
      <t>Dobava in vgradnja revizijskih jaškov meteorne kanalizacije,</t>
    </r>
    <r>
      <rPr>
        <sz val="10"/>
        <color rgb="FFFF0000"/>
        <rFont val="Verdana"/>
        <family val="2"/>
        <charset val="238"/>
      </rPr>
      <t xml:space="preserve"> predfabricirana betonska cev fi 80cm z litoželeznim pokrovom, betonsko dno, vključno z izkopom, zasutjem po kampadah z utrjevanjem, vsemi priključki cevi. </t>
    </r>
  </si>
  <si>
    <t>Globina jaška 4,5m</t>
  </si>
  <si>
    <t># cev DN 250</t>
  </si>
  <si>
    <r>
      <t>Izdelava in montaža prefabriciranege AB kladne klopi iz belega betona preseka 50x50 cm</t>
    </r>
    <r>
      <rPr>
        <b/>
        <strike/>
        <sz val="10"/>
        <rFont val="Calibri Light"/>
        <family val="2"/>
        <charset val="238"/>
      </rPr>
      <t xml:space="preserve"> </t>
    </r>
    <r>
      <rPr>
        <strike/>
        <sz val="10"/>
        <rFont val="Calibri Light"/>
        <family val="2"/>
        <charset val="238"/>
      </rPr>
      <t>in različnih dolžin. Vse vidne stranice brušene obdelave in zaščitene s sredstvom za impregnacijo. Motnirano v suh beton na uvaljano tamponsko podlago. Dobavo in vgradnjo suhega betona ter uvaljanje tamponske podlage upoštevati v ceni postavke. Klopi okrog objekta.</t>
    </r>
  </si>
  <si>
    <r>
      <t>m</t>
    </r>
    <r>
      <rPr>
        <strike/>
        <vertAlign val="superscript"/>
        <sz val="10"/>
        <rFont val="Calibri Light"/>
        <family val="2"/>
        <charset val="238"/>
      </rPr>
      <t>3</t>
    </r>
  </si>
  <si>
    <r>
      <t>m</t>
    </r>
    <r>
      <rPr>
        <strike/>
        <vertAlign val="superscript"/>
        <sz val="10"/>
        <rFont val="Calibri Light"/>
        <family val="2"/>
        <charset val="238"/>
      </rPr>
      <t>2</t>
    </r>
  </si>
  <si>
    <r>
      <t>m</t>
    </r>
    <r>
      <rPr>
        <strike/>
        <vertAlign val="superscript"/>
        <sz val="10"/>
        <rFont val="Calibri Light"/>
        <family val="2"/>
        <charset val="238"/>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</si>
</sst>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 #,##0.00&quot;       &quot;;\-* #,##0.00&quot;       &quot;;* \-#&quot;       &quot;;@\ "/>
    <numFmt numFmtId="165" formatCode="0.00\ "/>
    <numFmt numFmtId="166" formatCode="#,##0.00&quot; €&quot;"/>
    <numFmt numFmtId="167" formatCode="[$-424]d/mmm"/>
    <numFmt numFmtId="168" formatCode="* #,##0.00&quot;    &quot;;\-* #,##0.00&quot;    &quot;;* \-#&quot;    &quot;;@\ "/>
    <numFmt numFmtId="169" formatCode="_-* #,##0.00\ _S_I_T_-;\-* #,##0.00\ _S_I_T_-;_-* &quot;-&quot;??\ _S_I_T_-;_-@_-"/>
    <numFmt numFmtId="170" formatCode="#,##0.00_ ;[Red]\-#,##0.00\ "/>
    <numFmt numFmtId="171" formatCode="_(&quot;€&quot;* #,##0.00_);_(&quot;€&quot;* \(#,##0.00\);_(&quot;€&quot;* &quot;-&quot;??_);_(@_)"/>
    <numFmt numFmtId="172" formatCode="#,##0.00\ &quot;€&quot;"/>
    <numFmt numFmtId="173" formatCode="0&quot;.&quot;"/>
    <numFmt numFmtId="174" formatCode="&quot;€&quot;#,##0.00_);\(&quot;€&quot;#,##0.00\)"/>
  </numFmts>
  <fonts count="76" x14ac:knownFonts="1">
    <font>
      <sz val="1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1"/>
      <name val="Verdana"/>
      <family val="2"/>
      <charset val="238"/>
    </font>
    <font>
      <sz val="10"/>
      <color rgb="FF000000"/>
      <name val="Arial"/>
      <family val="2"/>
      <charset val="238"/>
    </font>
    <font>
      <sz val="12"/>
      <name val="Courier New"/>
      <family val="3"/>
      <charset val="238"/>
    </font>
    <font>
      <sz val="10"/>
      <name val="Arial CE"/>
      <charset val="238"/>
    </font>
    <font>
      <sz val="11"/>
      <color rgb="FF000000"/>
      <name val="Calibri"/>
      <family val="2"/>
      <charset val="238"/>
    </font>
    <font>
      <sz val="10"/>
      <color rgb="FF000000"/>
      <name val="Verdana"/>
      <family val="2"/>
      <charset val="238"/>
    </font>
    <font>
      <sz val="11"/>
      <name val="Arial Narrow"/>
      <family val="2"/>
      <charset val="238"/>
    </font>
    <font>
      <sz val="10"/>
      <name val="Arial CE"/>
      <family val="2"/>
      <charset val="238"/>
    </font>
    <font>
      <sz val="10"/>
      <color rgb="FF996600"/>
      <name val="Arial"/>
      <family val="2"/>
      <charset val="238"/>
    </font>
    <font>
      <sz val="10"/>
      <color rgb="FF000000"/>
      <name val="Arial CE"/>
      <charset val="238"/>
    </font>
    <font>
      <sz val="10"/>
      <color rgb="FF333333"/>
      <name val="Arial"/>
      <family val="2"/>
      <charset val="238"/>
    </font>
    <font>
      <b/>
      <sz val="12"/>
      <color rgb="FF000000"/>
      <name val="Verdana"/>
      <family val="2"/>
      <charset val="238"/>
    </font>
    <font>
      <b/>
      <sz val="11"/>
      <color rgb="FF000000"/>
      <name val="Verdana"/>
      <family val="2"/>
      <charset val="238"/>
    </font>
    <font>
      <b/>
      <sz val="11"/>
      <name val="Verdana"/>
      <family val="2"/>
      <charset val="238"/>
    </font>
    <font>
      <sz val="10"/>
      <name val="Verdana"/>
      <family val="2"/>
      <charset val="238"/>
    </font>
    <font>
      <b/>
      <sz val="10"/>
      <name val="Verdana"/>
      <family val="2"/>
      <charset val="238"/>
    </font>
    <font>
      <sz val="8"/>
      <name val="Verdana"/>
      <family val="2"/>
      <charset val="238"/>
    </font>
    <font>
      <sz val="11"/>
      <color rgb="FF000000"/>
      <name val="Verdana"/>
      <family val="2"/>
      <charset val="238"/>
    </font>
    <font>
      <i/>
      <sz val="11"/>
      <name val="Verdana"/>
      <family val="2"/>
      <charset val="238"/>
    </font>
    <font>
      <sz val="11"/>
      <color rgb="FF181717"/>
      <name val="Verdana"/>
      <family val="2"/>
      <charset val="238"/>
    </font>
    <font>
      <i/>
      <sz val="11"/>
      <color rgb="FF181717"/>
      <name val="Verdana"/>
      <family val="2"/>
      <charset val="238"/>
    </font>
    <font>
      <b/>
      <u/>
      <sz val="11"/>
      <name val="Verdana"/>
      <family val="2"/>
      <charset val="238"/>
    </font>
    <font>
      <b/>
      <i/>
      <sz val="10"/>
      <name val="Verdana"/>
      <family val="2"/>
      <charset val="238"/>
    </font>
    <font>
      <b/>
      <i/>
      <sz val="10"/>
      <color rgb="FF969696"/>
      <name val="Verdana"/>
      <family val="2"/>
      <charset val="238"/>
    </font>
    <font>
      <sz val="10"/>
      <color rgb="FF0000FF"/>
      <name val="Verdana"/>
      <family val="2"/>
      <charset val="238"/>
    </font>
    <font>
      <i/>
      <u/>
      <sz val="10"/>
      <name val="Verdana"/>
      <family val="2"/>
      <charset val="238"/>
    </font>
    <font>
      <b/>
      <i/>
      <u/>
      <sz val="10"/>
      <name val="Verdana"/>
      <family val="2"/>
      <charset val="238"/>
    </font>
    <font>
      <u/>
      <sz val="10"/>
      <name val="Verdana"/>
      <family val="2"/>
      <charset val="238"/>
    </font>
    <font>
      <b/>
      <sz val="10"/>
      <color rgb="FF000000"/>
      <name val="Verdana"/>
      <family val="2"/>
      <charset val="238"/>
    </font>
    <font>
      <i/>
      <sz val="10"/>
      <name val="Verdana"/>
      <family val="2"/>
      <charset val="238"/>
    </font>
    <font>
      <b/>
      <sz val="10"/>
      <name val="Arial"/>
      <family val="2"/>
      <charset val="238"/>
    </font>
    <font>
      <b/>
      <sz val="10"/>
      <color rgb="FF808080"/>
      <name val="Verdana"/>
      <family val="2"/>
      <charset val="238"/>
    </font>
    <font>
      <sz val="10"/>
      <color rgb="FF808080"/>
      <name val="Verdana"/>
      <family val="2"/>
      <charset val="238"/>
    </font>
    <font>
      <sz val="10"/>
      <name val="Calibri"/>
      <family val="2"/>
      <charset val="238"/>
    </font>
    <font>
      <b/>
      <u/>
      <sz val="10"/>
      <name val="Verdana"/>
      <family val="2"/>
      <charset val="238"/>
    </font>
    <font>
      <sz val="10"/>
      <name val="Arial"/>
      <family val="2"/>
      <charset val="238"/>
    </font>
    <font>
      <sz val="10"/>
      <name val="Verdana"/>
      <family val="2"/>
    </font>
    <font>
      <b/>
      <sz val="10"/>
      <name val="Verdana"/>
      <family val="2"/>
    </font>
    <font>
      <vertAlign val="subscript"/>
      <sz val="10"/>
      <name val="Verdana"/>
      <family val="2"/>
    </font>
    <font>
      <sz val="10"/>
      <color theme="1"/>
      <name val="Verdana"/>
      <family val="2"/>
      <charset val="238"/>
    </font>
    <font>
      <sz val="11"/>
      <color indexed="8"/>
      <name val="Calibri"/>
      <family val="2"/>
      <charset val="238"/>
    </font>
    <font>
      <b/>
      <sz val="11"/>
      <color indexed="8"/>
      <name val="Calibri"/>
      <family val="2"/>
    </font>
    <font>
      <sz val="11"/>
      <color rgb="FF000000"/>
      <name val="Calibri"/>
      <family val="2"/>
      <charset val="1"/>
    </font>
    <font>
      <sz val="10"/>
      <name val="Arial"/>
      <family val="2"/>
      <charset val="1"/>
    </font>
    <font>
      <sz val="12"/>
      <name val="Arial Narrow"/>
      <family val="2"/>
    </font>
    <font>
      <sz val="12"/>
      <name val="Times New Roman"/>
      <family val="1"/>
    </font>
    <font>
      <b/>
      <sz val="12"/>
      <name val="Arial Narrow"/>
      <family val="2"/>
    </font>
    <font>
      <b/>
      <i/>
      <sz val="12"/>
      <name val="Arial Narrow"/>
      <family val="2"/>
    </font>
    <font>
      <b/>
      <sz val="12"/>
      <color theme="1"/>
      <name val="Arial Narrow"/>
      <family val="2"/>
    </font>
    <font>
      <sz val="12"/>
      <color theme="1"/>
      <name val="Arial Narrow"/>
      <family val="2"/>
    </font>
    <font>
      <sz val="10"/>
      <color theme="1"/>
      <name val="Verdana"/>
      <family val="2"/>
    </font>
    <font>
      <b/>
      <sz val="10"/>
      <color theme="1"/>
      <name val="Verdana"/>
      <family val="2"/>
    </font>
    <font>
      <b/>
      <sz val="10"/>
      <color theme="1"/>
      <name val="Verdana"/>
      <family val="2"/>
      <charset val="238"/>
    </font>
    <font>
      <sz val="10"/>
      <color rgb="FFFF0000"/>
      <name val="Verdana"/>
      <family val="2"/>
    </font>
    <font>
      <sz val="10"/>
      <color rgb="FFFF0000"/>
      <name val="Verdana"/>
      <family val="2"/>
      <charset val="238"/>
    </font>
    <font>
      <b/>
      <sz val="10"/>
      <color rgb="FFFF0000"/>
      <name val="Verdana"/>
      <family val="2"/>
    </font>
    <font>
      <b/>
      <sz val="10"/>
      <color rgb="FFFF0000"/>
      <name val="Verdana"/>
      <family val="2"/>
      <charset val="238"/>
    </font>
    <font>
      <strike/>
      <sz val="10"/>
      <name val="Calibri Light"/>
      <family val="2"/>
      <charset val="238"/>
    </font>
    <font>
      <b/>
      <strike/>
      <sz val="10"/>
      <name val="Calibri Light"/>
      <family val="2"/>
      <charset val="238"/>
    </font>
    <font>
      <b/>
      <i/>
      <strike/>
      <sz val="10"/>
      <name val="Calibri Light"/>
      <family val="2"/>
      <charset val="238"/>
    </font>
    <font>
      <b/>
      <i/>
      <strike/>
      <sz val="10"/>
      <color rgb="FF969696"/>
      <name val="Calibri Light"/>
      <family val="2"/>
      <charset val="238"/>
    </font>
    <font>
      <strike/>
      <sz val="10"/>
      <color rgb="FF000000"/>
      <name val="Calibri Light"/>
      <family val="2"/>
      <charset val="238"/>
    </font>
    <font>
      <strike/>
      <sz val="10"/>
      <color theme="1"/>
      <name val="Calibri Light"/>
      <family val="2"/>
      <charset val="238"/>
    </font>
    <font>
      <strike/>
      <vertAlign val="superscript"/>
      <sz val="10"/>
      <name val="Calibri Light"/>
      <family val="2"/>
      <charset val="238"/>
    </font>
    <font>
      <strike/>
      <sz val="11"/>
      <name val="Calibri Light"/>
      <family val="2"/>
      <charset val="238"/>
    </font>
  </fonts>
  <fills count="22">
    <fill>
      <patternFill patternType="none"/>
    </fill>
    <fill>
      <patternFill patternType="gray125"/>
    </fill>
    <fill>
      <patternFill patternType="solid">
        <fgColor rgb="FF000000"/>
        <bgColor rgb="FF181717"/>
      </patternFill>
    </fill>
    <fill>
      <patternFill patternType="solid">
        <fgColor rgb="FF808080"/>
        <bgColor rgb="FF969696"/>
      </patternFill>
    </fill>
    <fill>
      <patternFill patternType="solid">
        <fgColor rgb="FFDDDDDD"/>
        <bgColor rgb="FFD9D9D9"/>
      </patternFill>
    </fill>
    <fill>
      <patternFill patternType="solid">
        <fgColor rgb="FFFFCCCC"/>
        <bgColor rgb="FFF8CBAD"/>
      </patternFill>
    </fill>
    <fill>
      <patternFill patternType="solid">
        <fgColor rgb="FFCC0000"/>
        <bgColor rgb="FFFF0000"/>
      </patternFill>
    </fill>
    <fill>
      <patternFill patternType="solid">
        <fgColor rgb="FFCCFFCC"/>
        <bgColor rgb="FFE2F0D9"/>
      </patternFill>
    </fill>
    <fill>
      <patternFill patternType="solid">
        <fgColor rgb="FFFFFFCC"/>
        <bgColor rgb="FFFFFFFF"/>
      </patternFill>
    </fill>
    <fill>
      <patternFill patternType="solid">
        <fgColor rgb="FFE2F0D9"/>
        <bgColor rgb="FFDDDDDD"/>
      </patternFill>
    </fill>
    <fill>
      <patternFill patternType="solid">
        <fgColor rgb="FFD9D9D9"/>
        <bgColor rgb="FFDDDDDD"/>
      </patternFill>
    </fill>
    <fill>
      <patternFill patternType="solid">
        <fgColor rgb="FFFFFF99"/>
        <bgColor rgb="FFFFFFCC"/>
      </patternFill>
    </fill>
    <fill>
      <patternFill patternType="solid">
        <fgColor rgb="FFBDD7EE"/>
        <bgColor rgb="FFD9D9D9"/>
      </patternFill>
    </fill>
    <fill>
      <patternFill patternType="solid">
        <fgColor rgb="FFC0C0C0"/>
        <bgColor rgb="FFBFBFBF"/>
      </patternFill>
    </fill>
    <fill>
      <patternFill patternType="solid">
        <fgColor rgb="FFFFE699"/>
        <bgColor rgb="FFFFFF99"/>
      </patternFill>
    </fill>
    <fill>
      <patternFill patternType="solid">
        <fgColor rgb="FFBFBFBF"/>
        <bgColor rgb="FFC0C0C0"/>
      </patternFill>
    </fill>
    <fill>
      <patternFill patternType="solid">
        <fgColor theme="4" tint="0.79998168889431442"/>
        <bgColor rgb="FFFFD966"/>
      </patternFill>
    </fill>
    <fill>
      <patternFill patternType="solid">
        <fgColor theme="3" tint="0.79998168889431442"/>
        <bgColor rgb="FFFFD966"/>
      </patternFill>
    </fill>
    <fill>
      <patternFill patternType="solid">
        <fgColor theme="4" tint="0.79998168889431442"/>
        <bgColor indexed="64"/>
      </patternFill>
    </fill>
    <fill>
      <patternFill patternType="solid">
        <fgColor rgb="FFD9D9D9"/>
        <bgColor rgb="FFD6DCE5"/>
      </patternFill>
    </fill>
    <fill>
      <patternFill patternType="solid">
        <fgColor theme="0" tint="-0.14999847407452621"/>
        <bgColor indexed="64"/>
      </patternFill>
    </fill>
    <fill>
      <patternFill patternType="solid">
        <fgColor theme="3" tint="0.79998168889431442"/>
        <bgColor indexed="64"/>
      </patternFill>
    </fill>
  </fills>
  <borders count="22">
    <border>
      <left/>
      <right/>
      <top/>
      <bottom/>
      <diagonal/>
    </border>
    <border>
      <left style="thin">
        <color rgb="FF808080"/>
      </left>
      <right style="thin">
        <color rgb="FF808080"/>
      </right>
      <top style="thin">
        <color rgb="FF808080"/>
      </top>
      <bottom style="thin">
        <color rgb="FF808080"/>
      </bottom>
      <diagonal/>
    </border>
    <border>
      <left/>
      <right/>
      <top style="hair">
        <color rgb="FF808080"/>
      </top>
      <bottom style="hair">
        <color rgb="FF808080"/>
      </bottom>
      <diagonal/>
    </border>
    <border>
      <left/>
      <right/>
      <top style="hair">
        <color rgb="FF808080"/>
      </top>
      <bottom/>
      <diagonal/>
    </border>
    <border>
      <left/>
      <right/>
      <top/>
      <bottom style="hair">
        <color rgb="FF80808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thin">
        <color auto="1"/>
      </top>
      <bottom style="double">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medium">
        <color auto="1"/>
      </top>
      <bottom style="thin">
        <color auto="1"/>
      </bottom>
      <diagonal/>
    </border>
    <border>
      <left style="thin">
        <color rgb="FFBFBFBF"/>
      </left>
      <right style="thin">
        <color rgb="FFBFBFBF"/>
      </right>
      <top style="thin">
        <color rgb="FFBFBFBF"/>
      </top>
      <bottom style="thin">
        <color rgb="FFBFBFBF"/>
      </bottom>
      <diagonal/>
    </border>
    <border>
      <left style="thin">
        <color auto="1"/>
      </left>
      <right/>
      <top style="thin">
        <color auto="1"/>
      </top>
      <bottom style="double">
        <color auto="1"/>
      </bottom>
      <diagonal/>
    </border>
    <border>
      <left/>
      <right style="thin">
        <color auto="1"/>
      </right>
      <top style="thin">
        <color auto="1"/>
      </top>
      <bottom style="double">
        <color auto="1"/>
      </bottom>
      <diagonal/>
    </border>
  </borders>
  <cellStyleXfs count="77">
    <xf numFmtId="0" fontId="0" fillId="0" borderId="0"/>
    <xf numFmtId="168" fontId="46" fillId="0" borderId="0" applyBorder="0" applyProtection="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164" fontId="46" fillId="0" borderId="0" applyBorder="0" applyProtection="0"/>
    <xf numFmtId="164" fontId="46" fillId="0"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4" fontId="11" fillId="0" borderId="0"/>
    <xf numFmtId="0" fontId="46" fillId="0" borderId="0"/>
    <xf numFmtId="0" fontId="12" fillId="0" borderId="0" applyBorder="0" applyProtection="0"/>
    <xf numFmtId="0" fontId="12" fillId="0" borderId="0" applyBorder="0" applyProtection="0"/>
    <xf numFmtId="0" fontId="46" fillId="0" borderId="0"/>
    <xf numFmtId="165" fontId="13" fillId="0" borderId="0"/>
    <xf numFmtId="4" fontId="11" fillId="0" borderId="0"/>
    <xf numFmtId="0" fontId="46" fillId="0" borderId="0"/>
    <xf numFmtId="0" fontId="46" fillId="0" borderId="0"/>
    <xf numFmtId="0" fontId="14" fillId="0" borderId="0"/>
    <xf numFmtId="0" fontId="15" fillId="0" borderId="0"/>
    <xf numFmtId="0" fontId="15" fillId="0" borderId="0"/>
    <xf numFmtId="0" fontId="46" fillId="0" borderId="0"/>
    <xf numFmtId="0" fontId="14" fillId="0" borderId="0"/>
    <xf numFmtId="0" fontId="14" fillId="0" borderId="0"/>
    <xf numFmtId="0" fontId="46" fillId="0" borderId="0"/>
    <xf numFmtId="0" fontId="46" fillId="0" borderId="0"/>
    <xf numFmtId="0" fontId="46" fillId="0" borderId="0"/>
    <xf numFmtId="0" fontId="46" fillId="0" borderId="0"/>
    <xf numFmtId="0" fontId="16" fillId="0" borderId="0"/>
    <xf numFmtId="0" fontId="16" fillId="0" borderId="0"/>
    <xf numFmtId="0" fontId="15" fillId="0" borderId="0"/>
    <xf numFmtId="0" fontId="15" fillId="0" borderId="0"/>
    <xf numFmtId="0" fontId="46" fillId="0" borderId="0"/>
    <xf numFmtId="0" fontId="15" fillId="0" borderId="0"/>
    <xf numFmtId="2" fontId="17" fillId="0" borderId="0"/>
    <xf numFmtId="0" fontId="18" fillId="0" borderId="0"/>
    <xf numFmtId="0" fontId="46" fillId="0" borderId="0"/>
    <xf numFmtId="0" fontId="46" fillId="0" borderId="0"/>
    <xf numFmtId="0" fontId="15" fillId="0" borderId="0"/>
    <xf numFmtId="0" fontId="15" fillId="0" borderId="0"/>
    <xf numFmtId="0" fontId="18" fillId="0" borderId="0"/>
    <xf numFmtId="0" fontId="18" fillId="0" borderId="0"/>
    <xf numFmtId="0" fontId="19" fillId="8" borderId="0" applyBorder="0" applyProtection="0"/>
    <xf numFmtId="0" fontId="14" fillId="0" borderId="0"/>
    <xf numFmtId="0" fontId="15" fillId="0" borderId="0"/>
    <xf numFmtId="0" fontId="20" fillId="0" borderId="0" applyBorder="0" applyProtection="0"/>
    <xf numFmtId="0" fontId="20" fillId="0" borderId="0" applyBorder="0" applyProtection="0"/>
    <xf numFmtId="0" fontId="15" fillId="0" borderId="0"/>
    <xf numFmtId="0" fontId="15" fillId="0" borderId="0"/>
    <xf numFmtId="0" fontId="15" fillId="0" borderId="0"/>
    <xf numFmtId="0" fontId="46" fillId="0" borderId="0"/>
    <xf numFmtId="0" fontId="21" fillId="8" borderId="1" applyProtection="0"/>
    <xf numFmtId="0" fontId="18" fillId="0" borderId="0"/>
    <xf numFmtId="0" fontId="46" fillId="0" borderId="0" applyBorder="0" applyProtection="0"/>
    <xf numFmtId="0" fontId="46" fillId="0" borderId="0" applyBorder="0" applyProtection="0"/>
    <xf numFmtId="164" fontId="46" fillId="0" borderId="0" applyBorder="0" applyProtection="0"/>
    <xf numFmtId="164" fontId="46" fillId="0" borderId="0" applyBorder="0" applyProtection="0"/>
    <xf numFmtId="164" fontId="46" fillId="0" borderId="0" applyBorder="0" applyProtection="0"/>
    <xf numFmtId="164" fontId="46" fillId="0" borderId="0" applyBorder="0" applyProtection="0"/>
    <xf numFmtId="164" fontId="46" fillId="0" borderId="0" applyBorder="0" applyProtection="0"/>
    <xf numFmtId="164" fontId="46" fillId="0" borderId="0" applyBorder="0" applyProtection="0"/>
    <xf numFmtId="0" fontId="3" fillId="0" borderId="0" applyBorder="0" applyProtection="0"/>
    <xf numFmtId="169" fontId="14" fillId="0" borderId="0" applyFont="0" applyFill="0" applyBorder="0" applyAlignment="0" applyProtection="0"/>
    <xf numFmtId="0" fontId="51" fillId="0" borderId="0"/>
    <xf numFmtId="0" fontId="51" fillId="0" borderId="0"/>
    <xf numFmtId="0" fontId="46" fillId="0" borderId="0"/>
    <xf numFmtId="0" fontId="53" fillId="0" borderId="0"/>
    <xf numFmtId="0" fontId="54" fillId="0" borderId="0"/>
    <xf numFmtId="0" fontId="56" fillId="0" borderId="0"/>
    <xf numFmtId="43" fontId="51" fillId="0" borderId="0" applyFont="0" applyFill="0" applyBorder="0" applyAlignment="0" applyProtection="0"/>
  </cellStyleXfs>
  <cellXfs count="776">
    <xf numFmtId="0" fontId="0" fillId="0" borderId="0" xfId="0"/>
    <xf numFmtId="0" fontId="16" fillId="0" borderId="0" xfId="35" applyAlignment="1">
      <alignment vertical="center"/>
    </xf>
    <xf numFmtId="0" fontId="16" fillId="0" borderId="0" xfId="35"/>
    <xf numFmtId="4" fontId="16" fillId="0" borderId="0" xfId="35" applyNumberFormat="1"/>
    <xf numFmtId="0" fontId="22" fillId="0" borderId="0" xfId="35" applyFont="1" applyAlignment="1">
      <alignment vertical="center"/>
    </xf>
    <xf numFmtId="0" fontId="22" fillId="0" borderId="0" xfId="35" applyFont="1"/>
    <xf numFmtId="4" fontId="22" fillId="0" borderId="0" xfId="35" applyNumberFormat="1" applyFont="1"/>
    <xf numFmtId="0" fontId="16" fillId="0" borderId="0" xfId="35" applyAlignment="1">
      <alignment vertical="top"/>
    </xf>
    <xf numFmtId="0" fontId="16" fillId="0" borderId="0" xfId="35" applyAlignment="1">
      <alignment vertical="top" wrapText="1"/>
    </xf>
    <xf numFmtId="0" fontId="23" fillId="0" borderId="0" xfId="35" applyFont="1" applyAlignment="1">
      <alignment vertical="center"/>
    </xf>
    <xf numFmtId="0" fontId="23" fillId="0" borderId="0" xfId="35" applyFont="1" applyAlignment="1">
      <alignment vertical="top"/>
    </xf>
    <xf numFmtId="0" fontId="23" fillId="0" borderId="0" xfId="35" applyFont="1" applyAlignment="1">
      <alignment vertical="top" wrapText="1"/>
    </xf>
    <xf numFmtId="0" fontId="23" fillId="0" borderId="0" xfId="35" applyFont="1"/>
    <xf numFmtId="4" fontId="23" fillId="0" borderId="0" xfId="35" applyNumberFormat="1" applyFont="1"/>
    <xf numFmtId="0" fontId="16" fillId="0" borderId="2" xfId="35" applyBorder="1" applyAlignment="1">
      <alignment vertical="top"/>
    </xf>
    <xf numFmtId="49" fontId="16" fillId="9" borderId="2" xfId="35" applyNumberFormat="1" applyFill="1" applyBorder="1" applyAlignment="1" applyProtection="1">
      <alignment horizontal="left" vertical="top" wrapText="1"/>
      <protection locked="0"/>
    </xf>
    <xf numFmtId="49" fontId="16" fillId="0" borderId="2" xfId="35" applyNumberFormat="1" applyBorder="1" applyAlignment="1" applyProtection="1">
      <alignment horizontal="left" vertical="top" wrapText="1"/>
      <protection locked="0"/>
    </xf>
    <xf numFmtId="0" fontId="16" fillId="0" borderId="2" xfId="35" applyBorder="1" applyAlignment="1">
      <alignment vertical="center"/>
    </xf>
    <xf numFmtId="166" fontId="16" fillId="0" borderId="2" xfId="35" applyNumberFormat="1" applyBorder="1" applyAlignment="1">
      <alignment vertical="center"/>
    </xf>
    <xf numFmtId="0" fontId="24" fillId="0" borderId="0" xfId="35" applyFont="1" applyAlignment="1">
      <alignment vertical="center"/>
    </xf>
    <xf numFmtId="0" fontId="24" fillId="0" borderId="0" xfId="35" applyFont="1"/>
    <xf numFmtId="4" fontId="24" fillId="0" borderId="0" xfId="35" applyNumberFormat="1" applyFont="1"/>
    <xf numFmtId="0" fontId="25" fillId="0" borderId="0" xfId="35" applyFont="1" applyAlignment="1">
      <alignment vertical="center"/>
    </xf>
    <xf numFmtId="0" fontId="25" fillId="0" borderId="0" xfId="35" applyFont="1"/>
    <xf numFmtId="4" fontId="25" fillId="0" borderId="0" xfId="35" applyNumberFormat="1" applyFont="1"/>
    <xf numFmtId="0" fontId="25" fillId="0" borderId="3" xfId="35" applyFont="1" applyBorder="1" applyAlignment="1">
      <alignment vertical="top"/>
    </xf>
    <xf numFmtId="166" fontId="25" fillId="0" borderId="3" xfId="35" applyNumberFormat="1" applyFont="1" applyBorder="1" applyAlignment="1">
      <alignment vertical="top" wrapText="1"/>
    </xf>
    <xf numFmtId="0" fontId="25" fillId="0" borderId="4" xfId="35" applyFont="1" applyBorder="1" applyAlignment="1">
      <alignment vertical="top"/>
    </xf>
    <xf numFmtId="166" fontId="25" fillId="0" borderId="4" xfId="35" applyNumberFormat="1" applyFont="1" applyBorder="1" applyAlignment="1">
      <alignment vertical="top" wrapText="1"/>
    </xf>
    <xf numFmtId="0" fontId="25" fillId="0" borderId="2" xfId="35" applyFont="1" applyBorder="1" applyAlignment="1">
      <alignment vertical="top"/>
    </xf>
    <xf numFmtId="166" fontId="25" fillId="0" borderId="2" xfId="35" applyNumberFormat="1" applyFont="1" applyBorder="1" applyAlignment="1">
      <alignment vertical="top" wrapText="1"/>
    </xf>
    <xf numFmtId="166" fontId="26" fillId="0" borderId="2" xfId="35" applyNumberFormat="1" applyFont="1" applyBorder="1" applyAlignment="1">
      <alignment vertical="top" wrapText="1"/>
    </xf>
    <xf numFmtId="166" fontId="16" fillId="0" borderId="2" xfId="35" applyNumberFormat="1" applyBorder="1" applyAlignment="1">
      <alignment vertical="top" wrapText="1"/>
    </xf>
    <xf numFmtId="0" fontId="25" fillId="0" borderId="0" xfId="35" applyFont="1" applyAlignment="1">
      <alignment vertical="top"/>
    </xf>
    <xf numFmtId="0" fontId="25" fillId="0" borderId="0" xfId="35" applyFont="1" applyAlignment="1" applyProtection="1">
      <alignment horizontal="left" vertical="top" wrapText="1"/>
      <protection locked="0"/>
    </xf>
    <xf numFmtId="0" fontId="24" fillId="0" borderId="0" xfId="35" applyFont="1" applyAlignment="1">
      <alignment horizontal="center"/>
    </xf>
    <xf numFmtId="0" fontId="26" fillId="0" borderId="5" xfId="35" applyFont="1" applyBorder="1" applyAlignment="1">
      <alignment horizontal="right" vertical="center"/>
    </xf>
    <xf numFmtId="0" fontId="26" fillId="0" borderId="6" xfId="35" applyFont="1" applyBorder="1" applyAlignment="1">
      <alignment vertical="center"/>
    </xf>
    <xf numFmtId="166" fontId="26" fillId="0" borderId="6" xfId="35" applyNumberFormat="1" applyFont="1" applyBorder="1" applyAlignment="1">
      <alignment horizontal="right" vertical="center"/>
    </xf>
    <xf numFmtId="166" fontId="26" fillId="0" borderId="7" xfId="35" applyNumberFormat="1" applyFont="1" applyBorder="1" applyAlignment="1">
      <alignment horizontal="right" vertical="center" wrapText="1"/>
    </xf>
    <xf numFmtId="0" fontId="26" fillId="0" borderId="0" xfId="35" applyFont="1"/>
    <xf numFmtId="4" fontId="26" fillId="0" borderId="0" xfId="35" applyNumberFormat="1" applyFont="1"/>
    <xf numFmtId="0" fontId="26" fillId="0" borderId="8" xfId="35" applyFont="1" applyBorder="1" applyAlignment="1">
      <alignment horizontal="right" vertical="center"/>
    </xf>
    <xf numFmtId="0" fontId="26" fillId="0" borderId="0" xfId="35" applyFont="1" applyAlignment="1">
      <alignment vertical="center"/>
    </xf>
    <xf numFmtId="166" fontId="26" fillId="0" borderId="0" xfId="35" applyNumberFormat="1" applyFont="1" applyAlignment="1">
      <alignment horizontal="right" vertical="center"/>
    </xf>
    <xf numFmtId="166" fontId="26" fillId="0" borderId="9" xfId="35" applyNumberFormat="1" applyFont="1" applyBorder="1" applyAlignment="1">
      <alignment horizontal="right" vertical="center" wrapText="1"/>
    </xf>
    <xf numFmtId="166" fontId="26" fillId="0" borderId="9" xfId="35" applyNumberFormat="1" applyFont="1" applyBorder="1" applyAlignment="1">
      <alignment vertical="center"/>
    </xf>
    <xf numFmtId="0" fontId="25" fillId="0" borderId="9" xfId="35" applyFont="1" applyBorder="1" applyAlignment="1">
      <alignment vertical="center"/>
    </xf>
    <xf numFmtId="166" fontId="26" fillId="0" borderId="0" xfId="35" applyNumberFormat="1" applyFont="1" applyAlignment="1">
      <alignment vertical="center"/>
    </xf>
    <xf numFmtId="166" fontId="25" fillId="0" borderId="0" xfId="35" applyNumberFormat="1" applyFont="1" applyAlignment="1">
      <alignment vertical="center"/>
    </xf>
    <xf numFmtId="0" fontId="26" fillId="10" borderId="0" xfId="35" applyFont="1" applyFill="1" applyAlignment="1">
      <alignment vertical="center"/>
    </xf>
    <xf numFmtId="166" fontId="26" fillId="10" borderId="0" xfId="35" applyNumberFormat="1" applyFont="1" applyFill="1" applyAlignment="1">
      <alignment vertical="center"/>
    </xf>
    <xf numFmtId="166" fontId="25" fillId="0" borderId="0" xfId="0" applyNumberFormat="1" applyFont="1"/>
    <xf numFmtId="0" fontId="27" fillId="0" borderId="0" xfId="0" applyFont="1"/>
    <xf numFmtId="166" fontId="16" fillId="0" borderId="0" xfId="35" applyNumberFormat="1" applyAlignment="1">
      <alignment vertical="center"/>
    </xf>
    <xf numFmtId="166" fontId="16" fillId="0" borderId="0" xfId="35" applyNumberFormat="1"/>
    <xf numFmtId="166" fontId="26" fillId="0" borderId="0" xfId="35" applyNumberFormat="1" applyFont="1"/>
    <xf numFmtId="166" fontId="25" fillId="0" borderId="0" xfId="35" applyNumberFormat="1" applyFont="1"/>
    <xf numFmtId="166" fontId="25" fillId="0" borderId="3" xfId="35" applyNumberFormat="1" applyFont="1" applyBorder="1" applyAlignment="1">
      <alignment vertical="top"/>
    </xf>
    <xf numFmtId="166" fontId="25" fillId="0" borderId="4" xfId="35" applyNumberFormat="1" applyFont="1" applyBorder="1" applyAlignment="1">
      <alignment vertical="top"/>
    </xf>
    <xf numFmtId="166" fontId="25" fillId="0" borderId="2" xfId="35" applyNumberFormat="1" applyFont="1" applyBorder="1" applyAlignment="1">
      <alignment vertical="top"/>
    </xf>
    <xf numFmtId="166" fontId="26" fillId="0" borderId="0" xfId="0" applyNumberFormat="1" applyFont="1" applyAlignment="1">
      <alignment horizontal="left"/>
    </xf>
    <xf numFmtId="166" fontId="26" fillId="0" borderId="0" xfId="0" applyNumberFormat="1" applyFont="1"/>
    <xf numFmtId="166" fontId="25" fillId="0" borderId="0" xfId="0" applyNumberFormat="1" applyFont="1" applyAlignment="1">
      <alignment horizontal="right"/>
    </xf>
    <xf numFmtId="166" fontId="25" fillId="0" borderId="0" xfId="0" applyNumberFormat="1" applyFont="1" applyAlignment="1">
      <alignment horizontal="left"/>
    </xf>
    <xf numFmtId="166" fontId="25" fillId="11" borderId="0" xfId="0" applyNumberFormat="1" applyFont="1" applyFill="1"/>
    <xf numFmtId="166" fontId="26" fillId="11" borderId="0" xfId="0" applyNumberFormat="1" applyFont="1" applyFill="1"/>
    <xf numFmtId="166" fontId="26" fillId="11" borderId="0" xfId="0" applyNumberFormat="1" applyFont="1" applyFill="1" applyAlignment="1">
      <alignment horizontal="center"/>
    </xf>
    <xf numFmtId="166" fontId="26" fillId="11" borderId="0" xfId="35" applyNumberFormat="1" applyFont="1" applyFill="1" applyAlignment="1">
      <alignment horizontal="right" vertical="center"/>
    </xf>
    <xf numFmtId="166" fontId="26" fillId="11" borderId="0" xfId="0" applyNumberFormat="1" applyFont="1" applyFill="1" applyAlignment="1">
      <alignment horizontal="right"/>
    </xf>
    <xf numFmtId="166" fontId="25" fillId="11" borderId="0" xfId="0" applyNumberFormat="1" applyFont="1" applyFill="1" applyAlignment="1">
      <alignment horizontal="right"/>
    </xf>
    <xf numFmtId="166" fontId="26" fillId="11" borderId="10" xfId="0" applyNumberFormat="1" applyFont="1" applyFill="1" applyBorder="1" applyAlignment="1">
      <alignment horizontal="right"/>
    </xf>
    <xf numFmtId="166" fontId="26" fillId="11" borderId="10" xfId="35" applyNumberFormat="1" applyFont="1" applyFill="1" applyBorder="1" applyAlignment="1">
      <alignment vertical="center"/>
    </xf>
    <xf numFmtId="166" fontId="26" fillId="0" borderId="0" xfId="0" applyNumberFormat="1" applyFont="1" applyAlignment="1">
      <alignment horizontal="right"/>
    </xf>
    <xf numFmtId="166" fontId="25" fillId="11" borderId="0" xfId="0" applyNumberFormat="1" applyFont="1" applyFill="1" applyAlignment="1">
      <alignment horizontal="right" vertical="center"/>
    </xf>
    <xf numFmtId="166" fontId="25" fillId="0" borderId="0" xfId="0" applyNumberFormat="1" applyFont="1" applyAlignment="1">
      <alignment vertical="center"/>
    </xf>
    <xf numFmtId="166" fontId="26" fillId="0" borderId="0" xfId="0" applyNumberFormat="1" applyFont="1" applyAlignment="1">
      <alignment horizontal="center"/>
    </xf>
    <xf numFmtId="166" fontId="26" fillId="0" borderId="11" xfId="35" applyNumberFormat="1" applyFont="1" applyBorder="1" applyAlignment="1">
      <alignment vertical="center"/>
    </xf>
    <xf numFmtId="0" fontId="28" fillId="0" borderId="0" xfId="26" applyFont="1"/>
    <xf numFmtId="0" fontId="28" fillId="0" borderId="0" xfId="26" applyFont="1" applyAlignment="1">
      <alignment horizontal="left" vertical="top"/>
    </xf>
    <xf numFmtId="0" fontId="28" fillId="0" borderId="0" xfId="28" applyFont="1" applyAlignment="1" applyProtection="1">
      <alignment vertical="center"/>
      <protection locked="0"/>
    </xf>
    <xf numFmtId="0" fontId="24" fillId="12" borderId="0" xfId="26" applyFont="1" applyFill="1"/>
    <xf numFmtId="0" fontId="23" fillId="12" borderId="0" xfId="26" applyFont="1" applyFill="1" applyAlignment="1">
      <alignment horizontal="left" vertical="top"/>
    </xf>
    <xf numFmtId="0" fontId="23" fillId="0" borderId="0" xfId="26" applyFont="1" applyAlignment="1">
      <alignment horizontal="left" vertical="top"/>
    </xf>
    <xf numFmtId="0" fontId="24" fillId="0" borderId="12" xfId="26" applyFont="1" applyBorder="1" applyAlignment="1">
      <alignment horizontal="left" vertical="top" wrapText="1"/>
    </xf>
    <xf numFmtId="0" fontId="11" fillId="0" borderId="0" xfId="26" applyFont="1" applyAlignment="1">
      <alignment horizontal="left" vertical="top" wrapText="1"/>
    </xf>
    <xf numFmtId="0" fontId="30" fillId="0" borderId="12" xfId="26" applyFont="1" applyBorder="1" applyAlignment="1">
      <alignment horizontal="justify" vertical="top" wrapText="1"/>
    </xf>
    <xf numFmtId="0" fontId="30" fillId="0" borderId="0" xfId="26" applyFont="1" applyAlignment="1">
      <alignment horizontal="left" vertical="top" wrapText="1"/>
    </xf>
    <xf numFmtId="0" fontId="30" fillId="0" borderId="0" xfId="26" applyFont="1" applyAlignment="1">
      <alignment horizontal="justify" vertical="top" wrapText="1"/>
    </xf>
    <xf numFmtId="0" fontId="32" fillId="0" borderId="0" xfId="26" applyFont="1" applyAlignment="1">
      <alignment horizontal="left" vertical="top" wrapText="1"/>
    </xf>
    <xf numFmtId="0" fontId="11" fillId="0" borderId="0" xfId="26" applyFont="1" applyAlignment="1">
      <alignment horizontal="left" vertical="top"/>
    </xf>
    <xf numFmtId="0" fontId="25" fillId="0" borderId="0" xfId="0" applyFont="1" applyAlignment="1">
      <alignment horizontal="center" vertical="top"/>
    </xf>
    <xf numFmtId="0" fontId="25" fillId="0" borderId="0" xfId="0" applyFont="1" applyAlignment="1">
      <alignment vertical="top"/>
    </xf>
    <xf numFmtId="4" fontId="25" fillId="0" borderId="0" xfId="0" applyNumberFormat="1" applyFont="1"/>
    <xf numFmtId="4" fontId="25" fillId="0" borderId="0" xfId="0" applyNumberFormat="1" applyFont="1" applyAlignment="1">
      <alignment horizontal="center"/>
    </xf>
    <xf numFmtId="166" fontId="25" fillId="0" borderId="0" xfId="0" applyNumberFormat="1" applyFont="1" applyProtection="1">
      <protection locked="0"/>
    </xf>
    <xf numFmtId="0" fontId="25" fillId="0" borderId="0" xfId="0" applyFont="1"/>
    <xf numFmtId="4" fontId="25" fillId="0" borderId="0" xfId="16" applyFont="1"/>
    <xf numFmtId="4" fontId="26" fillId="0" borderId="0" xfId="16" applyFont="1" applyAlignment="1">
      <alignment vertical="top"/>
    </xf>
    <xf numFmtId="4" fontId="26" fillId="0" borderId="0" xfId="16" applyFont="1"/>
    <xf numFmtId="4" fontId="26" fillId="0" borderId="0" xfId="16" applyFont="1" applyAlignment="1">
      <alignment horizontal="center"/>
    </xf>
    <xf numFmtId="166" fontId="25" fillId="0" borderId="0" xfId="16" applyNumberFormat="1" applyFont="1" applyProtection="1">
      <protection locked="0"/>
    </xf>
    <xf numFmtId="166" fontId="25" fillId="0" borderId="0" xfId="16" applyNumberFormat="1" applyFont="1"/>
    <xf numFmtId="0" fontId="26" fillId="0" borderId="0" xfId="16" applyNumberFormat="1" applyFont="1" applyAlignment="1">
      <alignment vertical="top"/>
    </xf>
    <xf numFmtId="49" fontId="33" fillId="0" borderId="13" xfId="0" applyNumberFormat="1" applyFont="1" applyBorder="1" applyAlignment="1">
      <alignment vertical="center"/>
    </xf>
    <xf numFmtId="0" fontId="33" fillId="0" borderId="13" xfId="0" applyFont="1" applyBorder="1" applyAlignment="1">
      <alignment vertical="top" wrapText="1"/>
    </xf>
    <xf numFmtId="4" fontId="34" fillId="0" borderId="13" xfId="0" applyNumberFormat="1" applyFont="1" applyBorder="1" applyAlignment="1">
      <alignment vertical="center" wrapText="1"/>
    </xf>
    <xf numFmtId="4" fontId="33" fillId="0" borderId="13" xfId="0" applyNumberFormat="1" applyFont="1" applyBorder="1" applyAlignment="1">
      <alignment horizontal="center" vertical="center"/>
    </xf>
    <xf numFmtId="4" fontId="33" fillId="0" borderId="13" xfId="0" applyNumberFormat="1" applyFont="1" applyBorder="1" applyAlignment="1">
      <alignment horizontal="right" vertical="center"/>
    </xf>
    <xf numFmtId="166" fontId="33" fillId="0" borderId="13" xfId="0" applyNumberFormat="1" applyFont="1" applyBorder="1" applyAlignment="1" applyProtection="1">
      <alignment horizontal="right" vertical="center"/>
      <protection locked="0"/>
    </xf>
    <xf numFmtId="166" fontId="33" fillId="0" borderId="13" xfId="0" applyNumberFormat="1" applyFont="1" applyBorder="1" applyAlignment="1">
      <alignment horizontal="right" vertical="center"/>
    </xf>
    <xf numFmtId="4" fontId="33" fillId="0" borderId="0" xfId="0" applyNumberFormat="1" applyFont="1"/>
    <xf numFmtId="166" fontId="26" fillId="0" borderId="0" xfId="16" applyNumberFormat="1" applyFont="1" applyProtection="1">
      <protection locked="0"/>
    </xf>
    <xf numFmtId="166" fontId="26" fillId="0" borderId="0" xfId="16" applyNumberFormat="1" applyFont="1"/>
    <xf numFmtId="49" fontId="26" fillId="13" borderId="0" xfId="0" applyNumberFormat="1" applyFont="1" applyFill="1" applyAlignment="1">
      <alignment vertical="top"/>
    </xf>
    <xf numFmtId="0" fontId="26" fillId="13" borderId="0" xfId="0" applyFont="1" applyFill="1" applyAlignment="1">
      <alignment vertical="top"/>
    </xf>
    <xf numFmtId="4" fontId="26" fillId="13" borderId="0" xfId="0" applyNumberFormat="1" applyFont="1" applyFill="1" applyAlignment="1">
      <alignment vertical="top"/>
    </xf>
    <xf numFmtId="4" fontId="26" fillId="13" borderId="0" xfId="0" applyNumberFormat="1" applyFont="1" applyFill="1" applyAlignment="1">
      <alignment horizontal="center"/>
    </xf>
    <xf numFmtId="4" fontId="26" fillId="13" borderId="0" xfId="0" applyNumberFormat="1" applyFont="1" applyFill="1" applyAlignment="1">
      <alignment horizontal="right"/>
    </xf>
    <xf numFmtId="166" fontId="26" fillId="13" borderId="0" xfId="0" applyNumberFormat="1" applyFont="1" applyFill="1" applyAlignment="1" applyProtection="1">
      <alignment horizontal="right"/>
      <protection locked="0"/>
    </xf>
    <xf numFmtId="166" fontId="26" fillId="13" borderId="0" xfId="0" applyNumberFormat="1" applyFont="1" applyFill="1" applyAlignment="1">
      <alignment horizontal="right"/>
    </xf>
    <xf numFmtId="4" fontId="26" fillId="0" borderId="0" xfId="0" applyNumberFormat="1" applyFont="1"/>
    <xf numFmtId="0" fontId="25" fillId="0" borderId="0" xfId="0" applyFont="1" applyAlignment="1" applyProtection="1">
      <alignment vertical="top"/>
      <protection locked="0"/>
    </xf>
    <xf numFmtId="0" fontId="26" fillId="0" borderId="0" xfId="0" applyFont="1" applyAlignment="1">
      <alignment vertical="top"/>
    </xf>
    <xf numFmtId="0" fontId="25" fillId="0" borderId="0" xfId="0" applyFont="1" applyAlignment="1">
      <alignment horizontal="left" vertical="top"/>
    </xf>
    <xf numFmtId="0" fontId="25" fillId="0" borderId="0" xfId="0" applyFont="1" applyAlignment="1">
      <alignment horizontal="justify" vertical="top" wrapText="1"/>
    </xf>
    <xf numFmtId="0" fontId="25" fillId="0" borderId="0" xfId="0" applyFont="1" applyAlignment="1">
      <alignment horizontal="left" vertical="top" wrapText="1"/>
    </xf>
    <xf numFmtId="0" fontId="26" fillId="0" borderId="0" xfId="0" applyFont="1" applyAlignment="1">
      <alignment horizontal="left" vertical="top"/>
    </xf>
    <xf numFmtId="4" fontId="35" fillId="0" borderId="0" xfId="0" applyNumberFormat="1" applyFont="1" applyAlignment="1">
      <alignment horizontal="justify" vertical="top" wrapText="1"/>
    </xf>
    <xf numFmtId="0" fontId="36" fillId="0" borderId="0" xfId="0" applyFont="1" applyAlignment="1">
      <alignment horizontal="justify" vertical="top"/>
    </xf>
    <xf numFmtId="0" fontId="25" fillId="0" borderId="0" xfId="0" applyFont="1" applyAlignment="1">
      <alignment vertical="top" wrapText="1"/>
    </xf>
    <xf numFmtId="4" fontId="16" fillId="0" borderId="0" xfId="0" applyNumberFormat="1" applyFont="1" applyAlignment="1">
      <alignment horizontal="center" wrapText="1"/>
    </xf>
    <xf numFmtId="4" fontId="16" fillId="0" borderId="0" xfId="0" applyNumberFormat="1" applyFont="1" applyAlignment="1">
      <alignment horizontal="right" wrapText="1"/>
    </xf>
    <xf numFmtId="166" fontId="16" fillId="9" borderId="0" xfId="0" applyNumberFormat="1" applyFont="1" applyFill="1" applyAlignment="1" applyProtection="1">
      <alignment horizontal="right" wrapText="1"/>
      <protection locked="0"/>
    </xf>
    <xf numFmtId="166" fontId="16" fillId="0" borderId="0" xfId="0" applyNumberFormat="1" applyFont="1" applyAlignment="1" applyProtection="1">
      <alignment horizontal="right" wrapText="1"/>
      <protection locked="0"/>
    </xf>
    <xf numFmtId="4" fontId="25" fillId="0" borderId="0" xfId="0" applyNumberFormat="1" applyFont="1" applyAlignment="1">
      <alignment vertical="top" wrapText="1"/>
    </xf>
    <xf numFmtId="0" fontId="25" fillId="0" borderId="0" xfId="0" applyFont="1" applyAlignment="1">
      <alignment horizontal="right" vertical="top"/>
    </xf>
    <xf numFmtId="167" fontId="25" fillId="0" borderId="0" xfId="0" applyNumberFormat="1" applyFont="1" applyAlignment="1">
      <alignment horizontal="left" vertical="top"/>
    </xf>
    <xf numFmtId="4" fontId="25" fillId="0" borderId="0" xfId="0" applyNumberFormat="1" applyFont="1" applyAlignment="1" applyProtection="1">
      <alignment vertical="top"/>
      <protection locked="0"/>
    </xf>
    <xf numFmtId="4" fontId="0" fillId="0" borderId="0" xfId="0" applyNumberFormat="1" applyAlignment="1">
      <alignment horizontal="left"/>
    </xf>
    <xf numFmtId="166" fontId="0" fillId="0" borderId="0" xfId="0" applyNumberFormat="1" applyAlignment="1" applyProtection="1">
      <alignment horizontal="left"/>
      <protection locked="0"/>
    </xf>
    <xf numFmtId="0" fontId="16" fillId="0" borderId="0" xfId="0" applyFont="1" applyAlignment="1">
      <alignment horizontal="left" vertical="top"/>
    </xf>
    <xf numFmtId="0" fontId="16" fillId="0" borderId="0" xfId="0" applyFont="1" applyAlignment="1">
      <alignment horizontal="left" vertical="top" wrapText="1"/>
    </xf>
    <xf numFmtId="4" fontId="16" fillId="0" borderId="0" xfId="0" applyNumberFormat="1" applyFont="1" applyAlignment="1">
      <alignment horizontal="left" vertical="top" wrapText="1"/>
    </xf>
    <xf numFmtId="4" fontId="16" fillId="0" borderId="0" xfId="0" applyNumberFormat="1" applyFont="1" applyAlignment="1">
      <alignment horizontal="center"/>
    </xf>
    <xf numFmtId="166" fontId="16" fillId="9" borderId="0" xfId="0" applyNumberFormat="1" applyFont="1" applyFill="1" applyAlignment="1" applyProtection="1">
      <alignment horizontal="right"/>
      <protection locked="0"/>
    </xf>
    <xf numFmtId="4" fontId="16" fillId="0" borderId="0" xfId="0" applyNumberFormat="1" applyFont="1" applyAlignment="1">
      <alignment horizontal="left" wrapText="1"/>
    </xf>
    <xf numFmtId="166" fontId="16" fillId="0" borderId="0" xfId="0" applyNumberFormat="1" applyFont="1" applyAlignment="1" applyProtection="1">
      <alignment horizontal="right"/>
      <protection locked="0"/>
    </xf>
    <xf numFmtId="0" fontId="25" fillId="0" borderId="10" xfId="0" applyFont="1" applyBorder="1" applyAlignment="1">
      <alignment horizontal="center" vertical="top"/>
    </xf>
    <xf numFmtId="0" fontId="26" fillId="0" borderId="10" xfId="0" applyFont="1" applyBorder="1" applyAlignment="1">
      <alignment vertical="top"/>
    </xf>
    <xf numFmtId="4" fontId="26" fillId="0" borderId="10" xfId="0" applyNumberFormat="1" applyFont="1" applyBorder="1"/>
    <xf numFmtId="4" fontId="16" fillId="0" borderId="10" xfId="0" applyNumberFormat="1" applyFont="1" applyBorder="1" applyAlignment="1">
      <alignment horizontal="center"/>
    </xf>
    <xf numFmtId="4" fontId="25" fillId="0" borderId="10" xfId="0" applyNumberFormat="1" applyFont="1" applyBorder="1"/>
    <xf numFmtId="166" fontId="25" fillId="0" borderId="10" xfId="0" applyNumberFormat="1" applyFont="1" applyBorder="1" applyProtection="1">
      <protection locked="0"/>
    </xf>
    <xf numFmtId="166" fontId="26" fillId="0" borderId="10" xfId="0" applyNumberFormat="1" applyFont="1" applyBorder="1"/>
    <xf numFmtId="0" fontId="25" fillId="0" borderId="0" xfId="0" applyFont="1" applyAlignment="1">
      <alignment horizontal="center"/>
    </xf>
    <xf numFmtId="0" fontId="34" fillId="0" borderId="13" xfId="0" applyFont="1" applyBorder="1" applyAlignment="1">
      <alignment vertical="center" wrapText="1"/>
    </xf>
    <xf numFmtId="0" fontId="25" fillId="0" borderId="0" xfId="47" applyFont="1" applyAlignment="1">
      <alignment horizontal="center" vertical="top"/>
    </xf>
    <xf numFmtId="0" fontId="25" fillId="0" borderId="0" xfId="47" applyFont="1" applyAlignment="1">
      <alignment vertical="top" wrapText="1"/>
    </xf>
    <xf numFmtId="0" fontId="25" fillId="0" borderId="0" xfId="47" applyFont="1" applyAlignment="1">
      <alignment horizontal="left"/>
    </xf>
    <xf numFmtId="4" fontId="25" fillId="0" borderId="0" xfId="47" applyNumberFormat="1" applyFont="1"/>
    <xf numFmtId="2" fontId="25" fillId="0" borderId="0" xfId="47" applyNumberFormat="1" applyFont="1" applyAlignment="1">
      <alignment horizontal="right"/>
    </xf>
    <xf numFmtId="166" fontId="25" fillId="0" borderId="0" xfId="47" applyNumberFormat="1" applyFont="1" applyAlignment="1" applyProtection="1">
      <alignment horizontal="right"/>
      <protection locked="0"/>
    </xf>
    <xf numFmtId="166" fontId="25" fillId="0" borderId="0" xfId="47" applyNumberFormat="1" applyFont="1" applyAlignment="1">
      <alignment horizontal="right"/>
    </xf>
    <xf numFmtId="4" fontId="25" fillId="0" borderId="0" xfId="47" applyNumberFormat="1" applyFont="1" applyAlignment="1">
      <alignment horizontal="right"/>
    </xf>
    <xf numFmtId="0" fontId="25" fillId="0" borderId="0" xfId="47" applyFont="1"/>
    <xf numFmtId="2" fontId="25" fillId="0" borderId="0" xfId="16" applyNumberFormat="1" applyFont="1"/>
    <xf numFmtId="0" fontId="25" fillId="0" borderId="0" xfId="43" applyFont="1"/>
    <xf numFmtId="49" fontId="26" fillId="13" borderId="0" xfId="17" applyNumberFormat="1" applyFont="1" applyFill="1" applyAlignment="1">
      <alignment vertical="top"/>
    </xf>
    <xf numFmtId="0" fontId="26" fillId="13" borderId="0" xfId="17" applyFont="1" applyFill="1" applyAlignment="1">
      <alignment vertical="top"/>
    </xf>
    <xf numFmtId="4" fontId="26" fillId="13" borderId="0" xfId="17" applyNumberFormat="1" applyFont="1" applyFill="1" applyAlignment="1">
      <alignment horizontal="center"/>
    </xf>
    <xf numFmtId="2" fontId="26" fillId="13" borderId="0" xfId="17" applyNumberFormat="1" applyFont="1" applyFill="1" applyAlignment="1">
      <alignment horizontal="right"/>
    </xf>
    <xf numFmtId="166" fontId="26" fillId="13" borderId="0" xfId="17" applyNumberFormat="1" applyFont="1" applyFill="1" applyAlignment="1" applyProtection="1">
      <alignment horizontal="right"/>
      <protection locked="0"/>
    </xf>
    <xf numFmtId="166" fontId="26" fillId="13" borderId="0" xfId="17" applyNumberFormat="1" applyFont="1" applyFill="1" applyAlignment="1">
      <alignment horizontal="right"/>
    </xf>
    <xf numFmtId="0" fontId="25" fillId="0" borderId="0" xfId="17" applyFont="1" applyAlignment="1">
      <alignment horizontal="center" vertical="top"/>
    </xf>
    <xf numFmtId="0" fontId="25" fillId="0" borderId="0" xfId="17" applyFont="1" applyAlignment="1">
      <alignment vertical="top"/>
    </xf>
    <xf numFmtId="0" fontId="25" fillId="0" borderId="0" xfId="17" applyFont="1" applyAlignment="1">
      <alignment horizontal="center"/>
    </xf>
    <xf numFmtId="4" fontId="25" fillId="0" borderId="0" xfId="17" applyNumberFormat="1" applyFont="1"/>
    <xf numFmtId="2" fontId="25" fillId="0" borderId="0" xfId="17" applyNumberFormat="1" applyFont="1"/>
    <xf numFmtId="166" fontId="25" fillId="0" borderId="0" xfId="17" applyNumberFormat="1" applyFont="1" applyProtection="1">
      <protection locked="0"/>
    </xf>
    <xf numFmtId="166" fontId="25" fillId="0" borderId="0" xfId="43" applyNumberFormat="1" applyFont="1"/>
    <xf numFmtId="49" fontId="33" fillId="0" borderId="13" xfId="17" applyNumberFormat="1" applyFont="1" applyBorder="1" applyAlignment="1">
      <alignment vertical="center"/>
    </xf>
    <xf numFmtId="0" fontId="33" fillId="0" borderId="13" xfId="17" applyFont="1" applyBorder="1" applyAlignment="1">
      <alignment vertical="top" wrapText="1"/>
    </xf>
    <xf numFmtId="0" fontId="34" fillId="0" borderId="13" xfId="17" applyFont="1" applyBorder="1" applyAlignment="1">
      <alignment vertical="center" wrapText="1"/>
    </xf>
    <xf numFmtId="2" fontId="33" fillId="0" borderId="13" xfId="0" applyNumberFormat="1" applyFont="1" applyBorder="1" applyAlignment="1">
      <alignment horizontal="right" vertical="center"/>
    </xf>
    <xf numFmtId="0" fontId="26" fillId="0" borderId="14" xfId="17" applyFont="1" applyBorder="1" applyAlignment="1">
      <alignment horizontal="center" vertical="top"/>
    </xf>
    <xf numFmtId="0" fontId="26" fillId="0" borderId="15" xfId="17" applyFont="1" applyBorder="1" applyAlignment="1">
      <alignment vertical="top" wrapText="1"/>
    </xf>
    <xf numFmtId="0" fontId="25" fillId="0" borderId="15" xfId="17" applyFont="1" applyBorder="1" applyAlignment="1">
      <alignment horizontal="center"/>
    </xf>
    <xf numFmtId="4" fontId="25" fillId="0" borderId="15" xfId="17" applyNumberFormat="1" applyFont="1" applyBorder="1"/>
    <xf numFmtId="2" fontId="25" fillId="0" borderId="15" xfId="17" applyNumberFormat="1" applyFont="1" applyBorder="1"/>
    <xf numFmtId="166" fontId="25" fillId="0" borderId="16" xfId="17" applyNumberFormat="1" applyFont="1" applyBorder="1" applyProtection="1">
      <protection locked="0"/>
    </xf>
    <xf numFmtId="166" fontId="25" fillId="0" borderId="16" xfId="47" applyNumberFormat="1" applyFont="1" applyBorder="1" applyAlignment="1">
      <alignment horizontal="right"/>
    </xf>
    <xf numFmtId="0" fontId="26" fillId="0" borderId="0" xfId="17" applyFont="1" applyAlignment="1">
      <alignment horizontal="left" vertical="top" wrapText="1"/>
    </xf>
    <xf numFmtId="0" fontId="25" fillId="0" borderId="0" xfId="17" applyFont="1" applyAlignment="1">
      <alignment horizontal="left"/>
    </xf>
    <xf numFmtId="4" fontId="25" fillId="0" borderId="0" xfId="17" applyNumberFormat="1" applyFont="1" applyAlignment="1">
      <alignment horizontal="right"/>
    </xf>
    <xf numFmtId="2" fontId="25" fillId="0" borderId="0" xfId="17" applyNumberFormat="1" applyFont="1" applyAlignment="1">
      <alignment horizontal="right"/>
    </xf>
    <xf numFmtId="166" fontId="25" fillId="0" borderId="0" xfId="17" applyNumberFormat="1" applyFont="1" applyAlignment="1" applyProtection="1">
      <alignment horizontal="right"/>
      <protection locked="0"/>
    </xf>
    <xf numFmtId="0" fontId="26" fillId="0" borderId="0" xfId="47" applyFont="1" applyAlignment="1">
      <alignment horizontal="center" vertical="top"/>
    </xf>
    <xf numFmtId="0" fontId="26" fillId="0" borderId="0" xfId="43" applyFont="1" applyAlignment="1">
      <alignment vertical="top" wrapText="1"/>
    </xf>
    <xf numFmtId="0" fontId="25" fillId="0" borderId="0" xfId="47" applyFont="1" applyAlignment="1">
      <alignment horizontal="left" vertical="top"/>
    </xf>
    <xf numFmtId="0" fontId="25" fillId="0" borderId="0" xfId="43" applyFont="1" applyAlignment="1">
      <alignment horizontal="left" vertical="top" wrapText="1"/>
    </xf>
    <xf numFmtId="0" fontId="25" fillId="0" borderId="0" xfId="17" applyFont="1"/>
    <xf numFmtId="0" fontId="25" fillId="0" borderId="0" xfId="45" applyFont="1" applyAlignment="1">
      <alignment horizontal="left" vertical="top" wrapText="1"/>
    </xf>
    <xf numFmtId="0" fontId="25" fillId="0" borderId="0" xfId="43" applyFont="1" applyAlignment="1">
      <alignment horizontal="center" vertical="top"/>
    </xf>
    <xf numFmtId="0" fontId="25" fillId="0" borderId="0" xfId="43" applyFont="1" applyAlignment="1">
      <alignment horizontal="left" vertical="top"/>
    </xf>
    <xf numFmtId="4" fontId="25" fillId="0" borderId="0" xfId="43" applyNumberFormat="1" applyFont="1"/>
    <xf numFmtId="2" fontId="25" fillId="0" borderId="0" xfId="43" applyNumberFormat="1" applyFont="1" applyAlignment="1">
      <alignment horizontal="right"/>
    </xf>
    <xf numFmtId="166" fontId="25" fillId="0" borderId="0" xfId="43" applyNumberFormat="1" applyFont="1" applyProtection="1">
      <protection locked="0"/>
    </xf>
    <xf numFmtId="0" fontId="25" fillId="0" borderId="0" xfId="45" applyFont="1" applyAlignment="1">
      <alignment horizontal="justify" vertical="top" wrapText="1"/>
    </xf>
    <xf numFmtId="2" fontId="25" fillId="0" borderId="0" xfId="43" applyNumberFormat="1" applyFont="1"/>
    <xf numFmtId="0" fontId="0" fillId="0" borderId="0" xfId="0" applyAlignment="1">
      <alignment horizontal="justify" vertical="top" wrapText="1"/>
    </xf>
    <xf numFmtId="49" fontId="26" fillId="10" borderId="0" xfId="17" applyNumberFormat="1" applyFont="1" applyFill="1" applyAlignment="1">
      <alignment vertical="top"/>
    </xf>
    <xf numFmtId="0" fontId="26" fillId="10" borderId="0" xfId="17" applyFont="1" applyFill="1" applyAlignment="1">
      <alignment vertical="top"/>
    </xf>
    <xf numFmtId="0" fontId="0" fillId="10" borderId="0" xfId="0" applyFill="1" applyAlignment="1">
      <alignment horizontal="justify" vertical="top" wrapText="1"/>
    </xf>
    <xf numFmtId="4" fontId="25" fillId="10" borderId="0" xfId="43" applyNumberFormat="1" applyFont="1" applyFill="1"/>
    <xf numFmtId="2" fontId="25" fillId="10" borderId="0" xfId="43" applyNumberFormat="1" applyFont="1" applyFill="1" applyAlignment="1">
      <alignment horizontal="right"/>
    </xf>
    <xf numFmtId="166" fontId="25" fillId="10" borderId="0" xfId="43" applyNumberFormat="1" applyFont="1" applyFill="1" applyProtection="1">
      <protection locked="0"/>
    </xf>
    <xf numFmtId="166" fontId="25" fillId="10" borderId="0" xfId="43" applyNumberFormat="1" applyFont="1" applyFill="1"/>
    <xf numFmtId="0" fontId="25" fillId="0" borderId="0" xfId="43" applyFont="1" applyAlignment="1">
      <alignment vertical="top" wrapText="1"/>
    </xf>
    <xf numFmtId="0" fontId="25" fillId="0" borderId="0" xfId="17" applyFont="1" applyAlignment="1">
      <alignment vertical="top" wrapText="1"/>
    </xf>
    <xf numFmtId="166" fontId="25" fillId="0" borderId="0" xfId="17" applyNumberFormat="1" applyFont="1"/>
    <xf numFmtId="49" fontId="26" fillId="0" borderId="0" xfId="17" applyNumberFormat="1" applyFont="1" applyAlignment="1">
      <alignment horizontal="left" vertical="top" wrapText="1"/>
    </xf>
    <xf numFmtId="166" fontId="25" fillId="9" borderId="0" xfId="17" applyNumberFormat="1" applyFont="1" applyFill="1" applyAlignment="1" applyProtection="1">
      <alignment horizontal="right"/>
      <protection locked="0"/>
    </xf>
    <xf numFmtId="166" fontId="25" fillId="0" borderId="0" xfId="17" applyNumberFormat="1" applyFont="1" applyAlignment="1">
      <alignment horizontal="right"/>
    </xf>
    <xf numFmtId="49" fontId="25" fillId="0" borderId="0" xfId="17" applyNumberFormat="1" applyFont="1" applyAlignment="1">
      <alignment horizontal="left" vertical="top" wrapText="1"/>
    </xf>
    <xf numFmtId="0" fontId="25" fillId="0" borderId="0" xfId="17" applyFont="1" applyAlignment="1">
      <alignment wrapText="1"/>
    </xf>
    <xf numFmtId="49" fontId="25" fillId="0" borderId="0" xfId="17" applyNumberFormat="1" applyFont="1" applyAlignment="1">
      <alignment horizontal="justify" vertical="top" wrapText="1"/>
    </xf>
    <xf numFmtId="166" fontId="25" fillId="0" borderId="0" xfId="43" applyNumberFormat="1" applyFont="1" applyAlignment="1" applyProtection="1">
      <alignment horizontal="right"/>
      <protection locked="0"/>
    </xf>
    <xf numFmtId="49" fontId="26" fillId="0" borderId="10" xfId="17" applyNumberFormat="1" applyFont="1" applyBorder="1" applyAlignment="1">
      <alignment horizontal="center" vertical="center"/>
    </xf>
    <xf numFmtId="49" fontId="26" fillId="0" borderId="10" xfId="17" applyNumberFormat="1" applyFont="1" applyBorder="1" applyAlignment="1">
      <alignment horizontal="center" vertical="top"/>
    </xf>
    <xf numFmtId="0" fontId="39" fillId="0" borderId="10" xfId="17" applyFont="1" applyBorder="1" applyAlignment="1">
      <alignment horizontal="left" vertical="center"/>
    </xf>
    <xf numFmtId="2" fontId="26" fillId="0" borderId="10" xfId="17" applyNumberFormat="1" applyFont="1" applyBorder="1" applyAlignment="1">
      <alignment vertical="center"/>
    </xf>
    <xf numFmtId="166" fontId="26" fillId="0" borderId="10" xfId="17" applyNumberFormat="1" applyFont="1" applyBorder="1" applyAlignment="1" applyProtection="1">
      <alignment vertical="center"/>
      <protection locked="0"/>
    </xf>
    <xf numFmtId="166" fontId="26" fillId="0" borderId="10" xfId="17" applyNumberFormat="1" applyFont="1" applyBorder="1" applyAlignment="1">
      <alignment vertical="center"/>
    </xf>
    <xf numFmtId="0" fontId="16" fillId="0" borderId="0" xfId="17" applyFont="1" applyAlignment="1">
      <alignment horizontal="left"/>
    </xf>
    <xf numFmtId="0" fontId="25" fillId="0" borderId="0" xfId="48" applyFont="1" applyAlignment="1">
      <alignment horizontal="center" vertical="top"/>
    </xf>
    <xf numFmtId="0" fontId="25" fillId="0" borderId="0" xfId="48" applyFont="1" applyAlignment="1">
      <alignment vertical="top" wrapText="1"/>
    </xf>
    <xf numFmtId="0" fontId="25" fillId="0" borderId="0" xfId="48" applyFont="1" applyAlignment="1">
      <alignment horizontal="left"/>
    </xf>
    <xf numFmtId="4" fontId="25" fillId="0" borderId="0" xfId="48" applyNumberFormat="1" applyFont="1"/>
    <xf numFmtId="2" fontId="25" fillId="0" borderId="0" xfId="48" applyNumberFormat="1" applyFont="1" applyAlignment="1">
      <alignment horizontal="right"/>
    </xf>
    <xf numFmtId="166" fontId="25" fillId="0" borderId="0" xfId="48" applyNumberFormat="1" applyFont="1" applyAlignment="1" applyProtection="1">
      <alignment horizontal="right"/>
      <protection locked="0"/>
    </xf>
    <xf numFmtId="166" fontId="25" fillId="0" borderId="0" xfId="48" applyNumberFormat="1" applyFont="1" applyAlignment="1">
      <alignment horizontal="right"/>
    </xf>
    <xf numFmtId="4" fontId="25" fillId="0" borderId="0" xfId="48" applyNumberFormat="1" applyFont="1" applyAlignment="1">
      <alignment horizontal="right"/>
    </xf>
    <xf numFmtId="0" fontId="25" fillId="0" borderId="0" xfId="48" applyFont="1"/>
    <xf numFmtId="0" fontId="25" fillId="0" borderId="0" xfId="44" applyFont="1"/>
    <xf numFmtId="0" fontId="26" fillId="0" borderId="0" xfId="16" applyNumberFormat="1" applyFont="1"/>
    <xf numFmtId="166" fontId="25" fillId="0" borderId="0" xfId="44" applyNumberFormat="1" applyFont="1"/>
    <xf numFmtId="0" fontId="33" fillId="0" borderId="13" xfId="17" applyFont="1" applyBorder="1" applyAlignment="1">
      <alignment vertical="center" wrapText="1"/>
    </xf>
    <xf numFmtId="166" fontId="25" fillId="0" borderId="16" xfId="48" applyNumberFormat="1" applyFont="1" applyBorder="1" applyAlignment="1">
      <alignment horizontal="right"/>
    </xf>
    <xf numFmtId="0" fontId="26" fillId="0" borderId="0" xfId="48" applyFont="1" applyAlignment="1">
      <alignment horizontal="center" vertical="top"/>
    </xf>
    <xf numFmtId="0" fontId="26" fillId="0" borderId="0" xfId="44" applyFont="1" applyAlignment="1">
      <alignment vertical="top" wrapText="1"/>
    </xf>
    <xf numFmtId="0" fontId="25" fillId="0" borderId="0" xfId="48" applyFont="1" applyAlignment="1">
      <alignment horizontal="left" vertical="top"/>
    </xf>
    <xf numFmtId="0" fontId="25" fillId="0" borderId="0" xfId="46" applyFont="1" applyAlignment="1">
      <alignment horizontal="left" vertical="top" wrapText="1"/>
    </xf>
    <xf numFmtId="0" fontId="46" fillId="0" borderId="0" xfId="17" applyAlignment="1">
      <alignment horizontal="left" vertical="top" wrapText="1"/>
    </xf>
    <xf numFmtId="0" fontId="25" fillId="0" borderId="0" xfId="44" applyFont="1" applyAlignment="1">
      <alignment horizontal="center" vertical="top"/>
    </xf>
    <xf numFmtId="0" fontId="25" fillId="0" borderId="0" xfId="46" applyFont="1" applyAlignment="1">
      <alignment vertical="top" wrapText="1"/>
    </xf>
    <xf numFmtId="0" fontId="25" fillId="0" borderId="0" xfId="44" applyFont="1" applyAlignment="1">
      <alignment horizontal="left" vertical="top"/>
    </xf>
    <xf numFmtId="4" fontId="25" fillId="0" borderId="0" xfId="44" applyNumberFormat="1" applyFont="1"/>
    <xf numFmtId="2" fontId="25" fillId="0" borderId="0" xfId="44" applyNumberFormat="1" applyFont="1" applyAlignment="1">
      <alignment horizontal="right"/>
    </xf>
    <xf numFmtId="166" fontId="25" fillId="0" borderId="0" xfId="44" applyNumberFormat="1" applyFont="1" applyProtection="1">
      <protection locked="0"/>
    </xf>
    <xf numFmtId="0" fontId="25" fillId="0" borderId="0" xfId="46" applyFont="1" applyAlignment="1">
      <alignment horizontal="justify" vertical="top" wrapText="1"/>
    </xf>
    <xf numFmtId="2" fontId="25" fillId="0" borderId="0" xfId="44" applyNumberFormat="1" applyFont="1"/>
    <xf numFmtId="49" fontId="26" fillId="10" borderId="0" xfId="17" applyNumberFormat="1" applyFont="1" applyFill="1" applyAlignment="1">
      <alignment horizontal="center" vertical="top"/>
    </xf>
    <xf numFmtId="4" fontId="25" fillId="10" borderId="0" xfId="44" applyNumberFormat="1" applyFont="1" applyFill="1"/>
    <xf numFmtId="2" fontId="25" fillId="10" borderId="0" xfId="44" applyNumberFormat="1" applyFont="1" applyFill="1" applyAlignment="1">
      <alignment horizontal="right"/>
    </xf>
    <xf numFmtId="166" fontId="25" fillId="10" borderId="0" xfId="44" applyNumberFormat="1" applyFont="1" applyFill="1" applyProtection="1">
      <protection locked="0"/>
    </xf>
    <xf numFmtId="166" fontId="25" fillId="10" borderId="0" xfId="44" applyNumberFormat="1" applyFont="1" applyFill="1"/>
    <xf numFmtId="0" fontId="25" fillId="0" borderId="0" xfId="44" applyFont="1" applyAlignment="1">
      <alignment vertical="top" wrapText="1"/>
    </xf>
    <xf numFmtId="166" fontId="25" fillId="0" borderId="0" xfId="44" applyNumberFormat="1" applyFont="1" applyAlignment="1" applyProtection="1">
      <alignment horizontal="right"/>
      <protection locked="0"/>
    </xf>
    <xf numFmtId="4" fontId="33" fillId="0" borderId="13" xfId="17" applyNumberFormat="1" applyFont="1" applyBorder="1" applyAlignment="1">
      <alignment horizontal="center" vertical="center"/>
    </xf>
    <xf numFmtId="4" fontId="33" fillId="0" borderId="13" xfId="17" applyNumberFormat="1" applyFont="1" applyBorder="1" applyAlignment="1">
      <alignment horizontal="right" vertical="center"/>
    </xf>
    <xf numFmtId="166" fontId="33" fillId="0" borderId="13" xfId="17" applyNumberFormat="1" applyFont="1" applyBorder="1" applyAlignment="1">
      <alignment horizontal="right" vertical="center"/>
    </xf>
    <xf numFmtId="4" fontId="25" fillId="0" borderId="0" xfId="43" applyNumberFormat="1" applyFont="1" applyAlignment="1">
      <alignment horizontal="right"/>
    </xf>
    <xf numFmtId="4" fontId="26" fillId="13" borderId="0" xfId="17" applyNumberFormat="1" applyFont="1" applyFill="1" applyAlignment="1">
      <alignment horizontal="right"/>
    </xf>
    <xf numFmtId="0" fontId="26" fillId="0" borderId="15" xfId="17" applyFont="1" applyBorder="1"/>
    <xf numFmtId="0" fontId="25" fillId="0" borderId="0" xfId="45" applyFont="1" applyAlignment="1">
      <alignment horizontal="left" wrapText="1"/>
    </xf>
    <xf numFmtId="0" fontId="25" fillId="0" borderId="0" xfId="45" applyFont="1" applyAlignment="1">
      <alignment vertical="top" wrapText="1"/>
    </xf>
    <xf numFmtId="0" fontId="25" fillId="0" borderId="0" xfId="43" applyFont="1" applyAlignment="1">
      <alignment horizontal="left"/>
    </xf>
    <xf numFmtId="0" fontId="38" fillId="0" borderId="0" xfId="45" applyFont="1" applyAlignment="1">
      <alignment horizontal="justify" vertical="top" wrapText="1"/>
    </xf>
    <xf numFmtId="0" fontId="46" fillId="0" borderId="0" xfId="17" applyAlignment="1">
      <alignment horizontal="justify" vertical="top" wrapText="1"/>
    </xf>
    <xf numFmtId="0" fontId="46" fillId="0" borderId="0" xfId="17"/>
    <xf numFmtId="0" fontId="46" fillId="0" borderId="0" xfId="17" applyProtection="1">
      <protection locked="0"/>
    </xf>
    <xf numFmtId="0" fontId="25" fillId="0" borderId="12" xfId="45" applyFont="1" applyBorder="1" applyAlignment="1">
      <alignment horizontal="justify" vertical="top" wrapText="1"/>
    </xf>
    <xf numFmtId="0" fontId="0" fillId="0" borderId="0" xfId="17" applyFont="1" applyAlignment="1">
      <alignment horizontal="justify" vertical="top" wrapText="1"/>
    </xf>
    <xf numFmtId="49" fontId="26" fillId="10" borderId="0" xfId="17" applyNumberFormat="1" applyFont="1" applyFill="1" applyAlignment="1">
      <alignment horizontal="center" vertical="center"/>
    </xf>
    <xf numFmtId="0" fontId="46" fillId="10" borderId="0" xfId="17" applyFill="1" applyAlignment="1">
      <alignment horizontal="justify" vertical="top" wrapText="1"/>
    </xf>
    <xf numFmtId="4" fontId="25" fillId="10" borderId="0" xfId="43" applyNumberFormat="1" applyFont="1" applyFill="1" applyAlignment="1">
      <alignment horizontal="right"/>
    </xf>
    <xf numFmtId="0" fontId="38" fillId="0" borderId="0" xfId="43" applyFont="1" applyAlignment="1">
      <alignment vertical="top" wrapText="1"/>
    </xf>
    <xf numFmtId="0" fontId="0" fillId="0" borderId="0" xfId="17" applyFont="1" applyAlignment="1">
      <alignment wrapText="1"/>
    </xf>
    <xf numFmtId="0" fontId="41" fillId="0" borderId="0" xfId="17" applyFont="1" applyAlignment="1">
      <alignment wrapText="1"/>
    </xf>
    <xf numFmtId="0" fontId="26" fillId="0" borderId="0" xfId="17" applyFont="1" applyAlignment="1">
      <alignment vertical="top" wrapText="1"/>
    </xf>
    <xf numFmtId="167" fontId="25" fillId="0" borderId="0" xfId="17" applyNumberFormat="1" applyFont="1" applyAlignment="1">
      <alignment horizontal="center" vertical="top"/>
    </xf>
    <xf numFmtId="0" fontId="16" fillId="0" borderId="0" xfId="17" applyFont="1" applyAlignment="1">
      <alignment vertical="top" wrapText="1"/>
    </xf>
    <xf numFmtId="0" fontId="25" fillId="10" borderId="0" xfId="43" applyFont="1" applyFill="1" applyAlignment="1">
      <alignment horizontal="center" vertical="top"/>
    </xf>
    <xf numFmtId="0" fontId="26" fillId="10" borderId="0" xfId="17" applyFont="1" applyFill="1" applyAlignment="1">
      <alignment vertical="top" wrapText="1"/>
    </xf>
    <xf numFmtId="0" fontId="38" fillId="0" borderId="0" xfId="17" applyFont="1" applyAlignment="1">
      <alignment vertical="top" wrapText="1"/>
    </xf>
    <xf numFmtId="0" fontId="16" fillId="0" borderId="0" xfId="0" applyFont="1" applyAlignment="1">
      <alignment wrapText="1"/>
    </xf>
    <xf numFmtId="4" fontId="25" fillId="0" borderId="0" xfId="17" applyNumberFormat="1" applyFont="1" applyProtection="1">
      <protection locked="0"/>
    </xf>
    <xf numFmtId="0" fontId="16" fillId="0" borderId="0" xfId="43" applyFont="1" applyAlignment="1">
      <alignment horizontal="center" vertical="top"/>
    </xf>
    <xf numFmtId="0" fontId="42" fillId="0" borderId="0" xfId="17" applyFont="1" applyAlignment="1">
      <alignment vertical="top" wrapText="1"/>
    </xf>
    <xf numFmtId="0" fontId="43" fillId="0" borderId="0" xfId="17" applyFont="1"/>
    <xf numFmtId="49" fontId="26" fillId="0" borderId="10" xfId="17" applyNumberFormat="1" applyFont="1" applyBorder="1" applyAlignment="1">
      <alignment horizontal="left" vertical="center"/>
    </xf>
    <xf numFmtId="0" fontId="39" fillId="0" borderId="10" xfId="17" applyFont="1" applyBorder="1" applyAlignment="1">
      <alignment horizontal="left"/>
    </xf>
    <xf numFmtId="4" fontId="26" fillId="0" borderId="10" xfId="17" applyNumberFormat="1" applyFont="1" applyBorder="1"/>
    <xf numFmtId="166" fontId="26" fillId="0" borderId="10" xfId="17" applyNumberFormat="1" applyFont="1" applyBorder="1" applyProtection="1">
      <protection locked="0"/>
    </xf>
    <xf numFmtId="166" fontId="26" fillId="0" borderId="10" xfId="17" applyNumberFormat="1" applyFont="1" applyBorder="1"/>
    <xf numFmtId="4" fontId="26" fillId="0" borderId="10" xfId="17" applyNumberFormat="1" applyFont="1" applyBorder="1" applyAlignment="1">
      <alignment vertical="center"/>
    </xf>
    <xf numFmtId="4" fontId="25" fillId="0" borderId="15" xfId="17" applyNumberFormat="1" applyFont="1" applyBorder="1" applyAlignment="1">
      <alignment vertical="top"/>
    </xf>
    <xf numFmtId="166" fontId="25" fillId="0" borderId="16" xfId="17" applyNumberFormat="1" applyFont="1" applyBorder="1" applyAlignment="1">
      <alignment vertical="top"/>
    </xf>
    <xf numFmtId="166" fontId="25" fillId="0" borderId="16" xfId="47" applyNumberFormat="1" applyFont="1" applyBorder="1" applyAlignment="1">
      <alignment horizontal="right" vertical="top"/>
    </xf>
    <xf numFmtId="0" fontId="25" fillId="0" borderId="0" xfId="17" applyFont="1" applyAlignment="1">
      <alignment horizontal="left" vertical="top"/>
    </xf>
    <xf numFmtId="4" fontId="25" fillId="0" borderId="0" xfId="17" applyNumberFormat="1" applyFont="1" applyAlignment="1">
      <alignment horizontal="right" vertical="top"/>
    </xf>
    <xf numFmtId="166" fontId="25" fillId="0" borderId="0" xfId="17" applyNumberFormat="1" applyFont="1" applyAlignment="1">
      <alignment horizontal="right" vertical="top"/>
    </xf>
    <xf numFmtId="166" fontId="25" fillId="0" borderId="0" xfId="47" applyNumberFormat="1" applyFont="1" applyAlignment="1">
      <alignment horizontal="right" vertical="top"/>
    </xf>
    <xf numFmtId="4" fontId="25" fillId="0" borderId="12" xfId="47" applyNumberFormat="1" applyFont="1" applyBorder="1" applyAlignment="1">
      <alignment vertical="top"/>
    </xf>
    <xf numFmtId="4" fontId="25" fillId="0" borderId="0" xfId="47" applyNumberFormat="1" applyFont="1" applyAlignment="1">
      <alignment horizontal="right" vertical="top"/>
    </xf>
    <xf numFmtId="4" fontId="25" fillId="0" borderId="0" xfId="47" applyNumberFormat="1" applyFont="1" applyAlignment="1">
      <alignment vertical="top"/>
    </xf>
    <xf numFmtId="4" fontId="25" fillId="0" borderId="12" xfId="43" applyNumberFormat="1" applyFont="1" applyBorder="1" applyAlignment="1">
      <alignment vertical="top"/>
    </xf>
    <xf numFmtId="4" fontId="25" fillId="0" borderId="0" xfId="43" applyNumberFormat="1" applyFont="1" applyAlignment="1">
      <alignment horizontal="right" vertical="top"/>
    </xf>
    <xf numFmtId="166" fontId="25" fillId="0" borderId="0" xfId="43" applyNumberFormat="1" applyFont="1" applyAlignment="1">
      <alignment vertical="top"/>
    </xf>
    <xf numFmtId="4" fontId="25" fillId="0" borderId="0" xfId="43" applyNumberFormat="1" applyFont="1" applyAlignment="1">
      <alignment vertical="top"/>
    </xf>
    <xf numFmtId="4" fontId="25" fillId="0" borderId="15" xfId="43" applyNumberFormat="1" applyFont="1" applyBorder="1" applyAlignment="1">
      <alignment vertical="top"/>
    </xf>
    <xf numFmtId="166" fontId="25" fillId="0" borderId="0" xfId="43" applyNumberFormat="1" applyFont="1" applyAlignment="1" applyProtection="1">
      <alignment vertical="top"/>
      <protection locked="0"/>
    </xf>
    <xf numFmtId="4" fontId="25" fillId="10" borderId="0" xfId="43" applyNumberFormat="1" applyFont="1" applyFill="1" applyAlignment="1">
      <alignment vertical="top"/>
    </xf>
    <xf numFmtId="4" fontId="25" fillId="10" borderId="0" xfId="43" applyNumberFormat="1" applyFont="1" applyFill="1" applyAlignment="1">
      <alignment horizontal="right" vertical="top"/>
    </xf>
    <xf numFmtId="166" fontId="25" fillId="10" borderId="0" xfId="43" applyNumberFormat="1" applyFont="1" applyFill="1" applyAlignment="1" applyProtection="1">
      <alignment vertical="top"/>
      <protection locked="0"/>
    </xf>
    <xf numFmtId="166" fontId="25" fillId="10" borderId="0" xfId="43" applyNumberFormat="1" applyFont="1" applyFill="1" applyAlignment="1">
      <alignment vertical="top"/>
    </xf>
    <xf numFmtId="0" fontId="0" fillId="0" borderId="0" xfId="17" applyFont="1" applyAlignment="1">
      <alignment vertical="top" wrapText="1"/>
    </xf>
    <xf numFmtId="0" fontId="41" fillId="0" borderId="0" xfId="17" applyFont="1" applyAlignment="1">
      <alignment vertical="top" wrapText="1"/>
    </xf>
    <xf numFmtId="166" fontId="25" fillId="9" borderId="0" xfId="17" applyNumberFormat="1" applyFont="1" applyFill="1" applyAlignment="1" applyProtection="1">
      <alignment horizontal="right" vertical="top"/>
      <protection locked="0"/>
    </xf>
    <xf numFmtId="4" fontId="25" fillId="0" borderId="0" xfId="17" applyNumberFormat="1" applyFont="1" applyAlignment="1">
      <alignment vertical="top"/>
    </xf>
    <xf numFmtId="166" fontId="25" fillId="0" borderId="0" xfId="17" applyNumberFormat="1" applyFont="1" applyAlignment="1" applyProtection="1">
      <alignment vertical="top"/>
      <protection locked="0"/>
    </xf>
    <xf numFmtId="166" fontId="25" fillId="0" borderId="0" xfId="17" applyNumberFormat="1" applyFont="1" applyAlignment="1">
      <alignment vertical="top"/>
    </xf>
    <xf numFmtId="0" fontId="0" fillId="0" borderId="0" xfId="0" applyAlignment="1">
      <alignment horizontal="left" vertical="top" wrapText="1"/>
    </xf>
    <xf numFmtId="0" fontId="25" fillId="14" borderId="0" xfId="17" applyFont="1" applyFill="1" applyAlignment="1">
      <alignment vertical="top" wrapText="1"/>
    </xf>
    <xf numFmtId="4" fontId="26" fillId="0" borderId="0" xfId="17" applyNumberFormat="1" applyFont="1" applyAlignment="1">
      <alignment vertical="top"/>
    </xf>
    <xf numFmtId="0" fontId="26" fillId="14" borderId="0" xfId="17" applyFont="1" applyFill="1" applyAlignment="1">
      <alignment vertical="top" wrapText="1"/>
    </xf>
    <xf numFmtId="0" fontId="25" fillId="0" borderId="0" xfId="17" applyFont="1" applyAlignment="1">
      <alignment horizontal="left" vertical="top" wrapText="1"/>
    </xf>
    <xf numFmtId="166" fontId="25" fillId="0" borderId="0" xfId="43" applyNumberFormat="1" applyFont="1" applyAlignment="1" applyProtection="1">
      <alignment horizontal="right" vertical="top"/>
      <protection locked="0"/>
    </xf>
    <xf numFmtId="49" fontId="26" fillId="0" borderId="10" xfId="17" applyNumberFormat="1" applyFont="1" applyBorder="1" applyAlignment="1">
      <alignment horizontal="left" vertical="top"/>
    </xf>
    <xf numFmtId="0" fontId="39" fillId="0" borderId="10" xfId="17" applyFont="1" applyBorder="1" applyAlignment="1">
      <alignment horizontal="left" vertical="top"/>
    </xf>
    <xf numFmtId="4" fontId="26" fillId="0" borderId="10" xfId="17" applyNumberFormat="1" applyFont="1" applyBorder="1" applyAlignment="1">
      <alignment vertical="top"/>
    </xf>
    <xf numFmtId="166" fontId="26" fillId="0" borderId="10" xfId="17" applyNumberFormat="1" applyFont="1" applyBorder="1" applyAlignment="1">
      <alignment vertical="top"/>
    </xf>
    <xf numFmtId="0" fontId="16" fillId="0" borderId="0" xfId="17" applyFont="1" applyAlignment="1">
      <alignment horizontal="left" vertical="top"/>
    </xf>
    <xf numFmtId="166" fontId="25" fillId="0" borderId="16" xfId="17" applyNumberFormat="1" applyFont="1" applyBorder="1"/>
    <xf numFmtId="0" fontId="26" fillId="0" borderId="12" xfId="17" applyFont="1" applyBorder="1" applyAlignment="1">
      <alignment horizontal="left" vertical="top" wrapText="1"/>
    </xf>
    <xf numFmtId="0" fontId="25" fillId="0" borderId="12" xfId="17" applyFont="1" applyBorder="1" applyAlignment="1">
      <alignment horizontal="left" vertical="top"/>
    </xf>
    <xf numFmtId="0" fontId="26" fillId="0" borderId="0" xfId="43" applyFont="1" applyAlignment="1">
      <alignment horizontal="left" vertical="top" wrapText="1"/>
    </xf>
    <xf numFmtId="166" fontId="25" fillId="0" borderId="0" xfId="43" applyNumberFormat="1" applyFont="1" applyAlignment="1">
      <alignment horizontal="right"/>
    </xf>
    <xf numFmtId="166" fontId="16" fillId="9" borderId="19" xfId="0" applyNumberFormat="1" applyFont="1" applyFill="1" applyBorder="1" applyAlignment="1" applyProtection="1">
      <alignment horizontal="right" wrapText="1"/>
      <protection locked="0"/>
    </xf>
    <xf numFmtId="0" fontId="16" fillId="0" borderId="0" xfId="17" applyFont="1" applyAlignment="1">
      <alignment horizontal="left" wrapText="1"/>
    </xf>
    <xf numFmtId="0" fontId="25" fillId="10" borderId="0" xfId="17" applyFont="1" applyFill="1"/>
    <xf numFmtId="4" fontId="25" fillId="10" borderId="0" xfId="17" applyNumberFormat="1" applyFont="1" applyFill="1"/>
    <xf numFmtId="166" fontId="25" fillId="10" borderId="0" xfId="17" applyNumberFormat="1" applyFont="1" applyFill="1" applyProtection="1">
      <protection locked="0"/>
    </xf>
    <xf numFmtId="166" fontId="25" fillId="10" borderId="0" xfId="17" applyNumberFormat="1" applyFont="1" applyFill="1"/>
    <xf numFmtId="167" fontId="25" fillId="0" borderId="0" xfId="17" applyNumberFormat="1" applyFont="1" applyAlignment="1">
      <alignment horizontal="center" vertical="center"/>
    </xf>
    <xf numFmtId="166" fontId="33" fillId="0" borderId="13" xfId="17" applyNumberFormat="1" applyFont="1" applyBorder="1" applyAlignment="1" applyProtection="1">
      <alignment horizontal="right" vertical="center"/>
      <protection locked="0"/>
    </xf>
    <xf numFmtId="0" fontId="0" fillId="0" borderId="12" xfId="17" applyFont="1" applyBorder="1" applyAlignment="1">
      <alignment horizontal="justify" vertical="top" wrapText="1"/>
    </xf>
    <xf numFmtId="0" fontId="26" fillId="10" borderId="0" xfId="17" applyFont="1" applyFill="1" applyAlignment="1">
      <alignment vertical="center"/>
    </xf>
    <xf numFmtId="49" fontId="26" fillId="0" borderId="0" xfId="17" applyNumberFormat="1" applyFont="1" applyAlignment="1">
      <alignment horizontal="center" vertical="center"/>
    </xf>
    <xf numFmtId="0" fontId="26" fillId="0" borderId="0" xfId="17" applyFont="1" applyAlignment="1">
      <alignment vertical="top"/>
    </xf>
    <xf numFmtId="0" fontId="26" fillId="0" borderId="15" xfId="17" applyFont="1" applyBorder="1" applyAlignment="1">
      <alignment vertical="top"/>
    </xf>
    <xf numFmtId="0" fontId="46" fillId="0" borderId="0" xfId="17" applyAlignment="1">
      <alignment horizontal="left" wrapText="1"/>
    </xf>
    <xf numFmtId="0" fontId="26" fillId="0" borderId="0" xfId="0" applyFont="1" applyAlignment="1">
      <alignment horizontal="justify" vertical="center"/>
    </xf>
    <xf numFmtId="0" fontId="25" fillId="0" borderId="0" xfId="0" applyFont="1" applyAlignment="1">
      <alignment horizontal="left"/>
    </xf>
    <xf numFmtId="166" fontId="25" fillId="0" borderId="15" xfId="17" applyNumberFormat="1" applyFont="1" applyBorder="1" applyProtection="1">
      <protection locked="0"/>
    </xf>
    <xf numFmtId="0" fontId="25" fillId="0" borderId="15" xfId="17" applyFont="1" applyBorder="1" applyAlignment="1">
      <alignment horizontal="center" vertical="center"/>
    </xf>
    <xf numFmtId="49" fontId="25" fillId="0" borderId="15" xfId="17" applyNumberFormat="1" applyFont="1" applyBorder="1" applyAlignment="1">
      <alignment vertical="center"/>
    </xf>
    <xf numFmtId="0" fontId="16" fillId="0" borderId="15" xfId="17" applyFont="1" applyBorder="1" applyAlignment="1">
      <alignment horizontal="left" vertical="center"/>
    </xf>
    <xf numFmtId="4" fontId="25" fillId="0" borderId="15" xfId="17" applyNumberFormat="1" applyFont="1" applyBorder="1" applyAlignment="1">
      <alignment vertical="center"/>
    </xf>
    <xf numFmtId="166" fontId="25" fillId="0" borderId="15" xfId="17" applyNumberFormat="1" applyFont="1" applyBorder="1" applyAlignment="1" applyProtection="1">
      <alignment vertical="center"/>
      <protection locked="0"/>
    </xf>
    <xf numFmtId="166" fontId="25" fillId="0" borderId="15" xfId="17" applyNumberFormat="1" applyFont="1" applyBorder="1" applyAlignment="1">
      <alignment vertical="center"/>
    </xf>
    <xf numFmtId="49" fontId="26" fillId="0" borderId="20" xfId="17" applyNumberFormat="1" applyFont="1" applyBorder="1" applyAlignment="1">
      <alignment horizontal="center" vertical="center"/>
    </xf>
    <xf numFmtId="49" fontId="26" fillId="0" borderId="20" xfId="17" applyNumberFormat="1" applyFont="1" applyBorder="1" applyAlignment="1">
      <alignment horizontal="left" vertical="center"/>
    </xf>
    <xf numFmtId="166" fontId="26" fillId="0" borderId="21" xfId="17" applyNumberFormat="1" applyFont="1" applyBorder="1" applyAlignment="1" applyProtection="1">
      <alignment vertical="center"/>
      <protection locked="0"/>
    </xf>
    <xf numFmtId="0" fontId="26" fillId="0" borderId="0" xfId="43" applyFont="1" applyAlignment="1">
      <alignment horizontal="center" vertical="top"/>
    </xf>
    <xf numFmtId="0" fontId="39" fillId="0" borderId="15" xfId="17" applyFont="1" applyBorder="1" applyAlignment="1">
      <alignment horizontal="left"/>
    </xf>
    <xf numFmtId="4" fontId="26" fillId="0" borderId="15" xfId="17" applyNumberFormat="1" applyFont="1" applyBorder="1"/>
    <xf numFmtId="166" fontId="26" fillId="0" borderId="15" xfId="17" applyNumberFormat="1" applyFont="1" applyBorder="1" applyProtection="1">
      <protection locked="0"/>
    </xf>
    <xf numFmtId="166" fontId="26" fillId="0" borderId="15" xfId="17" applyNumberFormat="1" applyFont="1" applyBorder="1"/>
    <xf numFmtId="0" fontId="33" fillId="0" borderId="13" xfId="0" applyFont="1" applyBorder="1" applyAlignment="1">
      <alignment vertical="center" wrapText="1"/>
    </xf>
    <xf numFmtId="166" fontId="33" fillId="0" borderId="13" xfId="0" applyNumberFormat="1" applyFont="1" applyBorder="1" applyAlignment="1">
      <alignment horizontal="right" vertical="center" wrapText="1"/>
    </xf>
    <xf numFmtId="0" fontId="25" fillId="0" borderId="13" xfId="43" applyFont="1" applyBorder="1" applyAlignment="1">
      <alignment horizontal="center" vertical="top"/>
    </xf>
    <xf numFmtId="0" fontId="25" fillId="0" borderId="13" xfId="43" applyFont="1" applyBorder="1"/>
    <xf numFmtId="0" fontId="25" fillId="0" borderId="13" xfId="47" applyFont="1" applyBorder="1"/>
    <xf numFmtId="0" fontId="25" fillId="0" borderId="13" xfId="43" applyFont="1" applyBorder="1" applyAlignment="1">
      <alignment horizontal="center"/>
    </xf>
    <xf numFmtId="4" fontId="25" fillId="0" borderId="13" xfId="43" applyNumberFormat="1" applyFont="1" applyBorder="1" applyAlignment="1">
      <alignment horizontal="center"/>
    </xf>
    <xf numFmtId="166" fontId="25" fillId="0" borderId="13" xfId="43" applyNumberFormat="1" applyFont="1" applyBorder="1" applyAlignment="1" applyProtection="1">
      <alignment horizontal="center"/>
      <protection locked="0"/>
    </xf>
    <xf numFmtId="166" fontId="25" fillId="0" borderId="13" xfId="43" applyNumberFormat="1" applyFont="1" applyBorder="1" applyAlignment="1">
      <alignment horizontal="center"/>
    </xf>
    <xf numFmtId="0" fontId="26" fillId="0" borderId="14" xfId="0" applyFont="1" applyBorder="1" applyAlignment="1">
      <alignment horizontal="center" vertical="top"/>
    </xf>
    <xf numFmtId="0" fontId="26" fillId="0" borderId="15" xfId="0" applyFont="1" applyBorder="1"/>
    <xf numFmtId="0" fontId="25" fillId="0" borderId="15" xfId="0" applyFont="1" applyBorder="1" applyAlignment="1">
      <alignment horizontal="center"/>
    </xf>
    <xf numFmtId="4" fontId="25" fillId="0" borderId="15" xfId="0" applyNumberFormat="1" applyFont="1" applyBorder="1"/>
    <xf numFmtId="166" fontId="25" fillId="0" borderId="16" xfId="0" applyNumberFormat="1" applyFont="1" applyBorder="1" applyProtection="1">
      <protection locked="0"/>
    </xf>
    <xf numFmtId="0" fontId="26" fillId="0" borderId="0" xfId="0" applyFont="1" applyAlignment="1">
      <alignment horizontal="left" vertical="top" wrapText="1"/>
    </xf>
    <xf numFmtId="4" fontId="25" fillId="0" borderId="0" xfId="0" applyNumberFormat="1" applyFont="1" applyAlignment="1">
      <alignment horizontal="right"/>
    </xf>
    <xf numFmtId="166" fontId="25" fillId="0" borderId="0" xfId="0" applyNumberFormat="1" applyFont="1" applyAlignment="1" applyProtection="1">
      <alignment horizontal="right"/>
      <protection locked="0"/>
    </xf>
    <xf numFmtId="0" fontId="45" fillId="0" borderId="0" xfId="0" applyFont="1" applyAlignment="1">
      <alignment horizontal="justify" vertical="center"/>
    </xf>
    <xf numFmtId="0" fontId="25" fillId="0" borderId="0" xfId="0" applyFont="1" applyAlignment="1">
      <alignment horizontal="justify" vertical="center"/>
    </xf>
    <xf numFmtId="49" fontId="26" fillId="15" borderId="0" xfId="0" applyNumberFormat="1" applyFont="1" applyFill="1" applyAlignment="1">
      <alignment horizontal="center" vertical="top"/>
    </xf>
    <xf numFmtId="49" fontId="26" fillId="15" borderId="0" xfId="0" applyNumberFormat="1" applyFont="1" applyFill="1" applyAlignment="1">
      <alignment horizontal="left" vertical="top"/>
    </xf>
    <xf numFmtId="49" fontId="25" fillId="15" borderId="0" xfId="0" applyNumberFormat="1" applyFont="1" applyFill="1" applyAlignment="1">
      <alignment horizontal="center" vertical="top"/>
    </xf>
    <xf numFmtId="4" fontId="25" fillId="15" borderId="0" xfId="0" applyNumberFormat="1" applyFont="1" applyFill="1" applyAlignment="1">
      <alignment horizontal="right"/>
    </xf>
    <xf numFmtId="166" fontId="25" fillId="15" borderId="0" xfId="0" applyNumberFormat="1" applyFont="1" applyFill="1" applyAlignment="1" applyProtection="1">
      <alignment horizontal="right"/>
      <protection locked="0"/>
    </xf>
    <xf numFmtId="166" fontId="25" fillId="15" borderId="0" xfId="47" applyNumberFormat="1" applyFont="1" applyFill="1" applyAlignment="1">
      <alignment horizontal="right"/>
    </xf>
    <xf numFmtId="0" fontId="16" fillId="0" borderId="0" xfId="0" applyFont="1" applyAlignment="1">
      <alignment horizontal="left" wrapText="1"/>
    </xf>
    <xf numFmtId="0" fontId="25" fillId="0" borderId="15" xfId="0" applyFont="1" applyBorder="1" applyAlignment="1">
      <alignment horizontal="center" vertical="top"/>
    </xf>
    <xf numFmtId="0" fontId="16" fillId="0" borderId="15" xfId="0" applyFont="1" applyBorder="1" applyAlignment="1">
      <alignment horizontal="left"/>
    </xf>
    <xf numFmtId="166" fontId="25" fillId="0" borderId="15" xfId="0" applyNumberFormat="1" applyFont="1" applyBorder="1" applyProtection="1">
      <protection locked="0"/>
    </xf>
    <xf numFmtId="166" fontId="26" fillId="0" borderId="15" xfId="0" applyNumberFormat="1" applyFont="1" applyBorder="1"/>
    <xf numFmtId="0" fontId="16" fillId="0" borderId="0" xfId="0" applyFont="1" applyAlignment="1">
      <alignment horizontal="left"/>
    </xf>
    <xf numFmtId="0" fontId="25" fillId="0" borderId="12" xfId="17" applyFont="1" applyBorder="1" applyAlignment="1">
      <alignment horizontal="left"/>
    </xf>
    <xf numFmtId="0" fontId="26" fillId="10" borderId="0" xfId="43" applyFont="1" applyFill="1" applyAlignment="1">
      <alignment vertical="top" wrapText="1"/>
    </xf>
    <xf numFmtId="0" fontId="25" fillId="0" borderId="0" xfId="44" applyFont="1" applyAlignment="1">
      <alignment horizontal="left" wrapText="1"/>
    </xf>
    <xf numFmtId="0" fontId="26" fillId="0" borderId="12" xfId="17" applyFont="1" applyBorder="1" applyAlignment="1">
      <alignment horizontal="left" wrapText="1"/>
    </xf>
    <xf numFmtId="0" fontId="25" fillId="0" borderId="12" xfId="17" applyFont="1" applyBorder="1" applyAlignment="1">
      <alignment horizontal="left" wrapText="1"/>
    </xf>
    <xf numFmtId="4" fontId="25" fillId="0" borderId="12" xfId="17" applyNumberFormat="1" applyFont="1" applyBorder="1" applyAlignment="1">
      <alignment horizontal="left" wrapText="1"/>
    </xf>
    <xf numFmtId="4" fontId="25" fillId="0" borderId="12" xfId="48" applyNumberFormat="1" applyFont="1" applyBorder="1" applyAlignment="1">
      <alignment horizontal="left" wrapText="1"/>
    </xf>
    <xf numFmtId="4" fontId="25" fillId="0" borderId="0" xfId="48" applyNumberFormat="1" applyFont="1" applyAlignment="1">
      <alignment horizontal="left" wrapText="1"/>
    </xf>
    <xf numFmtId="4" fontId="25" fillId="0" borderId="0" xfId="44" applyNumberFormat="1" applyFont="1" applyAlignment="1">
      <alignment horizontal="right"/>
    </xf>
    <xf numFmtId="4" fontId="25" fillId="0" borderId="0" xfId="44" applyNumberFormat="1" applyFont="1" applyAlignment="1">
      <alignment horizontal="left" wrapText="1"/>
    </xf>
    <xf numFmtId="4" fontId="25" fillId="0" borderId="12" xfId="44" applyNumberFormat="1" applyFont="1" applyBorder="1" applyAlignment="1">
      <alignment horizontal="left" wrapText="1"/>
    </xf>
    <xf numFmtId="4" fontId="25" fillId="0" borderId="12" xfId="44" applyNumberFormat="1" applyFont="1" applyBorder="1"/>
    <xf numFmtId="4" fontId="25" fillId="0" borderId="15" xfId="44" applyNumberFormat="1" applyFont="1" applyBorder="1" applyAlignment="1">
      <alignment horizontal="left" wrapText="1"/>
    </xf>
    <xf numFmtId="4" fontId="25" fillId="0" borderId="15" xfId="44" applyNumberFormat="1" applyFont="1" applyBorder="1"/>
    <xf numFmtId="4" fontId="25" fillId="10" borderId="0" xfId="44" applyNumberFormat="1" applyFont="1" applyFill="1" applyAlignment="1">
      <alignment horizontal="right"/>
    </xf>
    <xf numFmtId="0" fontId="0" fillId="0" borderId="0" xfId="17" applyFont="1" applyAlignment="1">
      <alignment horizontal="left" wrapText="1"/>
    </xf>
    <xf numFmtId="166" fontId="25" fillId="0" borderId="0" xfId="44" applyNumberFormat="1" applyFont="1" applyAlignment="1">
      <alignment horizontal="right"/>
    </xf>
    <xf numFmtId="166" fontId="25" fillId="9" borderId="0" xfId="0" applyNumberFormat="1" applyFont="1" applyFill="1" applyAlignment="1" applyProtection="1">
      <alignment horizontal="right"/>
      <protection locked="0"/>
    </xf>
    <xf numFmtId="0" fontId="26" fillId="0" borderId="0" xfId="0" applyFont="1" applyAlignment="1">
      <alignment vertical="top" wrapText="1"/>
    </xf>
    <xf numFmtId="0" fontId="47" fillId="0" borderId="0" xfId="17" applyFont="1" applyAlignment="1">
      <alignment vertical="top" wrapText="1"/>
    </xf>
    <xf numFmtId="0" fontId="26" fillId="0" borderId="0" xfId="0" applyFont="1" applyAlignment="1">
      <alignment horizontal="center" vertical="top"/>
    </xf>
    <xf numFmtId="2" fontId="25" fillId="16" borderId="0" xfId="0" applyNumberFormat="1" applyFont="1" applyFill="1"/>
    <xf numFmtId="4" fontId="43" fillId="0" borderId="0" xfId="17" applyNumberFormat="1" applyFont="1"/>
    <xf numFmtId="166" fontId="25" fillId="0" borderId="0" xfId="17" applyNumberFormat="1" applyFont="1" applyAlignment="1" applyProtection="1">
      <alignment horizontal="right" vertical="top"/>
      <protection locked="0"/>
    </xf>
    <xf numFmtId="4" fontId="25" fillId="0" borderId="0" xfId="17" applyNumberFormat="1" applyFont="1" applyAlignment="1">
      <alignment wrapText="1"/>
    </xf>
    <xf numFmtId="4" fontId="25" fillId="18" borderId="0" xfId="0" applyNumberFormat="1" applyFont="1" applyFill="1"/>
    <xf numFmtId="166" fontId="16" fillId="0" borderId="19" xfId="0" applyNumberFormat="1" applyFont="1" applyBorder="1" applyAlignment="1" applyProtection="1">
      <alignment horizontal="right" wrapText="1"/>
      <protection locked="0"/>
    </xf>
    <xf numFmtId="2" fontId="25" fillId="18" borderId="0" xfId="0" applyNumberFormat="1" applyFont="1" applyFill="1"/>
    <xf numFmtId="2" fontId="25" fillId="0" borderId="0" xfId="0" applyNumberFormat="1" applyFont="1"/>
    <xf numFmtId="0" fontId="47" fillId="0" borderId="0" xfId="0" applyFont="1" applyAlignment="1">
      <alignment vertical="top" wrapText="1"/>
    </xf>
    <xf numFmtId="0" fontId="48" fillId="0" borderId="0" xfId="17" applyFont="1" applyAlignment="1">
      <alignment vertical="top" wrapText="1"/>
    </xf>
    <xf numFmtId="0" fontId="52" fillId="0" borderId="0" xfId="71" applyFont="1" applyAlignment="1">
      <alignment horizontal="right"/>
    </xf>
    <xf numFmtId="0" fontId="52" fillId="0" borderId="0" xfId="71" applyFont="1"/>
    <xf numFmtId="0" fontId="51" fillId="0" borderId="0" xfId="71"/>
    <xf numFmtId="0" fontId="26" fillId="13" borderId="0" xfId="71" applyFont="1" applyFill="1" applyAlignment="1">
      <alignment vertical="top"/>
    </xf>
    <xf numFmtId="0" fontId="25" fillId="0" borderId="0" xfId="71" applyFont="1" applyAlignment="1">
      <alignment vertical="top"/>
    </xf>
    <xf numFmtId="0" fontId="26" fillId="0" borderId="0" xfId="71" applyFont="1" applyAlignment="1">
      <alignment vertical="top"/>
    </xf>
    <xf numFmtId="0" fontId="25" fillId="0" borderId="11" xfId="72" applyFont="1" applyBorder="1" applyAlignment="1">
      <alignment vertical="top" wrapText="1"/>
    </xf>
    <xf numFmtId="0" fontId="25" fillId="0" borderId="0" xfId="72" applyFont="1" applyAlignment="1">
      <alignment vertical="top" wrapText="1"/>
    </xf>
    <xf numFmtId="0" fontId="25" fillId="0" borderId="12" xfId="72" applyFont="1" applyBorder="1" applyAlignment="1">
      <alignment wrapText="1"/>
    </xf>
    <xf numFmtId="0" fontId="25" fillId="0" borderId="0" xfId="73" applyFont="1" applyAlignment="1">
      <alignment horizontal="justify" wrapText="1"/>
    </xf>
    <xf numFmtId="0" fontId="26" fillId="19" borderId="0" xfId="17" applyFont="1" applyFill="1" applyAlignment="1">
      <alignment vertical="top" wrapText="1"/>
    </xf>
    <xf numFmtId="0" fontId="51" fillId="19" borderId="0" xfId="71" applyFill="1" applyAlignment="1">
      <alignment horizontal="justify" vertical="top" wrapText="1"/>
    </xf>
    <xf numFmtId="0" fontId="25" fillId="0" borderId="0" xfId="73" applyFont="1" applyAlignment="1">
      <alignment horizontal="justify" vertical="top" wrapText="1"/>
    </xf>
    <xf numFmtId="0" fontId="51" fillId="0" borderId="0" xfId="71" applyAlignment="1">
      <alignment horizontal="justify" vertical="top" wrapText="1"/>
    </xf>
    <xf numFmtId="0" fontId="25" fillId="0" borderId="12" xfId="74" applyFont="1" applyBorder="1" applyAlignment="1">
      <alignment wrapText="1"/>
    </xf>
    <xf numFmtId="0" fontId="25" fillId="0" borderId="0" xfId="74" applyFont="1" applyAlignment="1">
      <alignment horizontal="left" vertical="top" wrapText="1"/>
    </xf>
    <xf numFmtId="0" fontId="25" fillId="0" borderId="0" xfId="74" applyFont="1" applyAlignment="1">
      <alignment horizontal="left" wrapText="1"/>
    </xf>
    <xf numFmtId="171" fontId="55" fillId="20" borderId="0" xfId="71" applyNumberFormat="1" applyFont="1" applyFill="1" applyAlignment="1">
      <alignment horizontal="center" wrapText="1"/>
    </xf>
    <xf numFmtId="0" fontId="55" fillId="0" borderId="0" xfId="71" applyFont="1" applyAlignment="1">
      <alignment horizontal="left" vertical="top"/>
    </xf>
    <xf numFmtId="0" fontId="55" fillId="0" borderId="0" xfId="71" applyFont="1" applyAlignment="1">
      <alignment vertical="top"/>
    </xf>
    <xf numFmtId="4" fontId="55" fillId="0" borderId="0" xfId="71" applyNumberFormat="1" applyFont="1" applyAlignment="1">
      <alignment horizontal="right" wrapText="1"/>
    </xf>
    <xf numFmtId="2" fontId="55" fillId="0" borderId="0" xfId="71" applyNumberFormat="1" applyFont="1" applyAlignment="1">
      <alignment wrapText="1"/>
    </xf>
    <xf numFmtId="0" fontId="55" fillId="0" borderId="0" xfId="71" applyFont="1" applyAlignment="1">
      <alignment wrapText="1"/>
    </xf>
    <xf numFmtId="0" fontId="55" fillId="0" borderId="0" xfId="71" applyFont="1" applyAlignment="1">
      <alignment horizontal="left" vertical="top" wrapText="1"/>
    </xf>
    <xf numFmtId="49" fontId="55" fillId="20" borderId="0" xfId="71" applyNumberFormat="1" applyFont="1" applyFill="1" applyAlignment="1">
      <alignment horizontal="center" vertical="top" wrapText="1"/>
    </xf>
    <xf numFmtId="0" fontId="55" fillId="0" borderId="0" xfId="71" applyFont="1" applyAlignment="1">
      <alignment vertical="top" wrapText="1"/>
    </xf>
    <xf numFmtId="49" fontId="55" fillId="0" borderId="0" xfId="71" applyNumberFormat="1" applyFont="1" applyAlignment="1">
      <alignment horizontal="center" wrapText="1"/>
    </xf>
    <xf numFmtId="49" fontId="55" fillId="0" borderId="0" xfId="71" applyNumberFormat="1" applyFont="1" applyAlignment="1">
      <alignment horizontal="left" wrapText="1"/>
    </xf>
    <xf numFmtId="172" fontId="55" fillId="0" borderId="0" xfId="71" applyNumberFormat="1" applyFont="1" applyAlignment="1">
      <alignment horizontal="center" wrapText="1"/>
    </xf>
    <xf numFmtId="4" fontId="55" fillId="0" borderId="0" xfId="71" applyNumberFormat="1" applyFont="1" applyAlignment="1">
      <alignment horizontal="right"/>
    </xf>
    <xf numFmtId="2" fontId="55" fillId="0" borderId="0" xfId="71" applyNumberFormat="1" applyFont="1"/>
    <xf numFmtId="0" fontId="55" fillId="0" borderId="0" xfId="71" applyFont="1"/>
    <xf numFmtId="0" fontId="55" fillId="20" borderId="0" xfId="75" applyFont="1" applyFill="1" applyAlignment="1">
      <alignment horizontal="center" vertical="top" wrapText="1"/>
    </xf>
    <xf numFmtId="173" fontId="55" fillId="0" borderId="0" xfId="75" applyNumberFormat="1" applyFont="1" applyAlignment="1">
      <alignment horizontal="left" vertical="top"/>
    </xf>
    <xf numFmtId="0" fontId="57" fillId="0" borderId="0" xfId="75" applyFont="1" applyAlignment="1">
      <alignment vertical="top" wrapText="1"/>
    </xf>
    <xf numFmtId="4" fontId="55" fillId="0" borderId="0" xfId="75" applyNumberFormat="1" applyFont="1" applyAlignment="1">
      <alignment horizontal="right" wrapText="1"/>
    </xf>
    <xf numFmtId="0" fontId="55" fillId="0" borderId="0" xfId="71" applyFont="1" applyAlignment="1">
      <alignment horizontal="left" wrapText="1"/>
    </xf>
    <xf numFmtId="172" fontId="55" fillId="0" borderId="0" xfId="75" applyNumberFormat="1" applyFont="1" applyAlignment="1" applyProtection="1">
      <alignment horizontal="right" wrapText="1"/>
      <protection locked="0"/>
    </xf>
    <xf numFmtId="0" fontId="55" fillId="0" borderId="0" xfId="71" applyFont="1" applyAlignment="1">
      <alignment horizontal="right" vertical="top" wrapText="1"/>
    </xf>
    <xf numFmtId="0" fontId="55" fillId="20" borderId="12" xfId="71" applyFont="1" applyFill="1" applyBorder="1" applyAlignment="1">
      <alignment horizontal="center" vertical="top" wrapText="1"/>
    </xf>
    <xf numFmtId="173" fontId="57" fillId="0" borderId="12" xfId="71" applyNumberFormat="1" applyFont="1" applyBorder="1" applyAlignment="1">
      <alignment horizontal="left" vertical="top" wrapText="1"/>
    </xf>
    <xf numFmtId="0" fontId="57" fillId="0" borderId="12" xfId="71" applyFont="1" applyBorder="1" applyAlignment="1">
      <alignment vertical="top" wrapText="1"/>
    </xf>
    <xf numFmtId="4" fontId="55" fillId="0" borderId="12" xfId="69" applyNumberFormat="1" applyFont="1" applyFill="1" applyBorder="1" applyAlignment="1" applyProtection="1">
      <alignment horizontal="right" wrapText="1"/>
    </xf>
    <xf numFmtId="0" fontId="57" fillId="0" borderId="12" xfId="71" applyFont="1" applyBorder="1" applyAlignment="1">
      <alignment horizontal="left" wrapText="1"/>
    </xf>
    <xf numFmtId="172" fontId="57" fillId="0" borderId="12" xfId="69" applyNumberFormat="1" applyFont="1" applyFill="1" applyBorder="1" applyAlignment="1" applyProtection="1">
      <alignment horizontal="right" wrapText="1"/>
      <protection locked="0"/>
    </xf>
    <xf numFmtId="0" fontId="57" fillId="0" borderId="0" xfId="71" applyFont="1" applyAlignment="1">
      <alignment horizontal="right" vertical="top" wrapText="1"/>
    </xf>
    <xf numFmtId="0" fontId="57" fillId="0" borderId="0" xfId="71" applyFont="1" applyAlignment="1">
      <alignment horizontal="left" vertical="top" wrapText="1"/>
    </xf>
    <xf numFmtId="0" fontId="57" fillId="0" borderId="0" xfId="71" applyFont="1" applyAlignment="1">
      <alignment horizontal="left" vertical="top"/>
    </xf>
    <xf numFmtId="0" fontId="55" fillId="20" borderId="0" xfId="71" applyFont="1" applyFill="1" applyAlignment="1">
      <alignment horizontal="center" wrapText="1"/>
    </xf>
    <xf numFmtId="0" fontId="57" fillId="0" borderId="0" xfId="71" applyFont="1" applyAlignment="1">
      <alignment vertical="top" wrapText="1"/>
    </xf>
    <xf numFmtId="0" fontId="55" fillId="0" borderId="0" xfId="71" applyFont="1" applyAlignment="1">
      <alignment horizontal="left"/>
    </xf>
    <xf numFmtId="174" fontId="57" fillId="0" borderId="0" xfId="69" applyNumberFormat="1" applyFont="1" applyFill="1" applyBorder="1" applyAlignment="1" applyProtection="1">
      <alignment horizontal="right" wrapText="1"/>
      <protection locked="0"/>
    </xf>
    <xf numFmtId="172" fontId="55" fillId="0" borderId="0" xfId="71" applyNumberFormat="1" applyFont="1" applyAlignment="1" applyProtection="1">
      <alignment horizontal="right" wrapText="1"/>
      <protection locked="0"/>
    </xf>
    <xf numFmtId="0" fontId="55" fillId="0" borderId="0" xfId="71" applyFont="1" applyAlignment="1" applyProtection="1">
      <alignment horizontal="right" vertical="top" wrapText="1"/>
      <protection locked="0"/>
    </xf>
    <xf numFmtId="0" fontId="55" fillId="0" borderId="0" xfId="71" applyFont="1" applyAlignment="1" applyProtection="1">
      <alignment horizontal="left" vertical="top" wrapText="1"/>
      <protection locked="0"/>
    </xf>
    <xf numFmtId="0" fontId="55" fillId="0" borderId="0" xfId="71" applyFont="1" applyAlignment="1" applyProtection="1">
      <alignment horizontal="left" vertical="top"/>
      <protection locked="0"/>
    </xf>
    <xf numFmtId="49" fontId="55" fillId="0" borderId="0" xfId="71" applyNumberFormat="1" applyFont="1" applyAlignment="1">
      <alignment vertical="top" wrapText="1"/>
    </xf>
    <xf numFmtId="0" fontId="55" fillId="20" borderId="0" xfId="71" applyFont="1" applyFill="1" applyAlignment="1">
      <alignment horizontal="left" vertical="top" wrapText="1"/>
    </xf>
    <xf numFmtId="0" fontId="55" fillId="0" borderId="0" xfId="71" applyFont="1" applyAlignment="1">
      <alignment vertical="center" wrapText="1"/>
    </xf>
    <xf numFmtId="0" fontId="55" fillId="0" borderId="0" xfId="71" applyFont="1" applyAlignment="1">
      <alignment horizontal="left" vertical="center" wrapText="1" indent="1"/>
    </xf>
    <xf numFmtId="0" fontId="55" fillId="0" borderId="0" xfId="71" applyFont="1" applyAlignment="1">
      <alignment horizontal="justify" vertical="center" wrapText="1"/>
    </xf>
    <xf numFmtId="0" fontId="58" fillId="0" borderId="0" xfId="71" applyFont="1" applyAlignment="1">
      <alignment vertical="center" wrapText="1"/>
    </xf>
    <xf numFmtId="0" fontId="57" fillId="0" borderId="0" xfId="71" applyFont="1" applyAlignment="1">
      <alignment vertical="center" wrapText="1"/>
    </xf>
    <xf numFmtId="0" fontId="55" fillId="0" borderId="0" xfId="71" applyFont="1" applyAlignment="1">
      <alignment vertical="center"/>
    </xf>
    <xf numFmtId="0" fontId="57" fillId="20" borderId="10" xfId="71" applyFont="1" applyFill="1" applyBorder="1" applyAlignment="1">
      <alignment horizontal="center" vertical="top" wrapText="1"/>
    </xf>
    <xf numFmtId="173" fontId="57" fillId="0" borderId="10" xfId="71" applyNumberFormat="1" applyFont="1" applyBorder="1" applyAlignment="1">
      <alignment vertical="top" wrapText="1"/>
    </xf>
    <xf numFmtId="0" fontId="57" fillId="0" borderId="10" xfId="71" applyFont="1" applyBorder="1" applyAlignment="1">
      <alignment vertical="top" wrapText="1"/>
    </xf>
    <xf numFmtId="4" fontId="55" fillId="0" borderId="10" xfId="71" applyNumberFormat="1" applyFont="1" applyBorder="1" applyAlignment="1">
      <alignment horizontal="right" wrapText="1"/>
    </xf>
    <xf numFmtId="0" fontId="55" fillId="0" borderId="10" xfId="71" applyFont="1" applyBorder="1" applyAlignment="1">
      <alignment horizontal="left"/>
    </xf>
    <xf numFmtId="174" fontId="57" fillId="0" borderId="10" xfId="69" applyNumberFormat="1" applyFont="1" applyFill="1" applyBorder="1" applyAlignment="1" applyProtection="1">
      <alignment horizontal="right" wrapText="1"/>
      <protection locked="0"/>
    </xf>
    <xf numFmtId="174" fontId="57" fillId="0" borderId="10" xfId="71" applyNumberFormat="1" applyFont="1" applyBorder="1" applyAlignment="1" applyProtection="1">
      <alignment horizontal="right" wrapText="1"/>
      <protection locked="0"/>
    </xf>
    <xf numFmtId="173" fontId="55" fillId="0" borderId="0" xfId="71" applyNumberFormat="1" applyFont="1" applyAlignment="1">
      <alignment horizontal="left" vertical="top" wrapText="1"/>
    </xf>
    <xf numFmtId="174" fontId="57" fillId="0" borderId="0" xfId="71" applyNumberFormat="1" applyFont="1" applyAlignment="1" applyProtection="1">
      <alignment horizontal="right" wrapText="1"/>
      <protection locked="0"/>
    </xf>
    <xf numFmtId="173" fontId="55" fillId="0" borderId="0" xfId="71" applyNumberFormat="1" applyFont="1"/>
    <xf numFmtId="4" fontId="55" fillId="0" borderId="0" xfId="71" applyNumberFormat="1" applyFont="1"/>
    <xf numFmtId="172" fontId="55" fillId="0" borderId="0" xfId="71" applyNumberFormat="1" applyFont="1" applyProtection="1">
      <protection locked="0"/>
    </xf>
    <xf numFmtId="0" fontId="59" fillId="20" borderId="0" xfId="71" applyFont="1" applyFill="1" applyAlignment="1">
      <alignment vertical="top"/>
    </xf>
    <xf numFmtId="3" fontId="59" fillId="20" borderId="0" xfId="71" applyNumberFormat="1" applyFont="1" applyFill="1" applyAlignment="1">
      <alignment horizontal="left" vertical="top" wrapText="1"/>
    </xf>
    <xf numFmtId="43" fontId="59" fillId="0" borderId="0" xfId="76" applyFont="1" applyAlignment="1">
      <alignment horizontal="left"/>
    </xf>
    <xf numFmtId="0" fontId="59" fillId="0" borderId="0" xfId="71" applyFont="1" applyAlignment="1">
      <alignment horizontal="left"/>
    </xf>
    <xf numFmtId="174" fontId="59" fillId="21" borderId="0" xfId="69" applyNumberFormat="1" applyFont="1" applyFill="1" applyBorder="1" applyAlignment="1" applyProtection="1">
      <alignment horizontal="right" wrapText="1"/>
      <protection locked="0"/>
    </xf>
    <xf numFmtId="172" fontId="60" fillId="0" borderId="0" xfId="71" applyNumberFormat="1" applyFont="1" applyAlignment="1" applyProtection="1">
      <alignment horizontal="right" wrapText="1"/>
      <protection locked="0"/>
    </xf>
    <xf numFmtId="0" fontId="60" fillId="0" borderId="0" xfId="71" applyFont="1" applyAlignment="1">
      <alignment horizontal="left" vertical="top" wrapText="1"/>
    </xf>
    <xf numFmtId="3" fontId="60" fillId="0" borderId="0" xfId="71" applyNumberFormat="1" applyFont="1" applyAlignment="1">
      <alignment horizontal="left" vertical="top" wrapText="1"/>
    </xf>
    <xf numFmtId="43" fontId="60" fillId="0" borderId="0" xfId="76" applyFont="1" applyAlignment="1">
      <alignment horizontal="left"/>
    </xf>
    <xf numFmtId="0" fontId="60" fillId="0" borderId="0" xfId="71" applyFont="1" applyAlignment="1" applyProtection="1">
      <alignment horizontal="left" vertical="top" wrapText="1"/>
      <protection locked="0"/>
    </xf>
    <xf numFmtId="174" fontId="59" fillId="0" borderId="0" xfId="69" applyNumberFormat="1" applyFont="1" applyFill="1" applyBorder="1" applyAlignment="1" applyProtection="1">
      <alignment horizontal="right" wrapText="1"/>
      <protection locked="0"/>
    </xf>
    <xf numFmtId="0" fontId="60" fillId="0" borderId="0" xfId="71" applyFont="1" applyAlignment="1">
      <alignment vertical="top" wrapText="1"/>
    </xf>
    <xf numFmtId="0" fontId="60" fillId="0" borderId="0" xfId="71" applyFont="1" applyAlignment="1">
      <alignment horizontal="justify" vertical="top"/>
    </xf>
    <xf numFmtId="0" fontId="60" fillId="0" borderId="0" xfId="71" applyFont="1" applyAlignment="1">
      <alignment horizontal="right" vertical="top" wrapText="1"/>
    </xf>
    <xf numFmtId="0" fontId="60" fillId="0" borderId="0" xfId="71" applyFont="1"/>
    <xf numFmtId="0" fontId="60" fillId="0" borderId="0" xfId="71" applyFont="1" applyAlignment="1">
      <alignment horizontal="center" vertical="top" wrapText="1"/>
    </xf>
    <xf numFmtId="0" fontId="59" fillId="0" borderId="0" xfId="71" applyFont="1"/>
    <xf numFmtId="0" fontId="60" fillId="0" borderId="0" xfId="71" applyFont="1" applyAlignment="1">
      <alignment horizontal="justify" vertical="center" wrapText="1"/>
    </xf>
    <xf numFmtId="0" fontId="60" fillId="0" borderId="0" xfId="71" applyFont="1" applyAlignment="1">
      <alignment horizontal="justify" vertical="center"/>
    </xf>
    <xf numFmtId="43" fontId="60" fillId="0" borderId="0" xfId="76" applyFont="1" applyFill="1" applyAlignment="1">
      <alignment horizontal="left"/>
    </xf>
    <xf numFmtId="0" fontId="60" fillId="0" borderId="0" xfId="71" applyFont="1" applyAlignment="1">
      <alignment horizontal="left"/>
    </xf>
    <xf numFmtId="0" fontId="60" fillId="0" borderId="0" xfId="71" applyFont="1" applyAlignment="1">
      <alignment horizontal="justify" vertical="top" wrapText="1"/>
    </xf>
    <xf numFmtId="0" fontId="50" fillId="0" borderId="0" xfId="0" applyFont="1" applyAlignment="1">
      <alignment horizontal="left" vertical="top" wrapText="1"/>
    </xf>
    <xf numFmtId="0" fontId="50" fillId="0" borderId="0" xfId="17" applyFont="1" applyAlignment="1">
      <alignment horizontal="center" vertical="top"/>
    </xf>
    <xf numFmtId="0" fontId="61" fillId="0" borderId="0" xfId="17" applyFont="1" applyAlignment="1">
      <alignment horizontal="center" vertical="top"/>
    </xf>
    <xf numFmtId="0" fontId="50" fillId="0" borderId="0" xfId="17" applyFont="1"/>
    <xf numFmtId="2" fontId="50" fillId="18" borderId="0" xfId="0" applyNumberFormat="1" applyFont="1" applyFill="1"/>
    <xf numFmtId="4" fontId="25" fillId="18" borderId="0" xfId="17" applyNumberFormat="1" applyFont="1" applyFill="1"/>
    <xf numFmtId="4" fontId="50" fillId="18" borderId="0" xfId="17" applyNumberFormat="1" applyFont="1" applyFill="1"/>
    <xf numFmtId="4" fontId="25" fillId="16" borderId="0" xfId="17" applyNumberFormat="1" applyFont="1" applyFill="1" applyAlignment="1">
      <alignment vertical="top"/>
    </xf>
    <xf numFmtId="4" fontId="25" fillId="16" borderId="0" xfId="17" applyNumberFormat="1" applyFont="1" applyFill="1"/>
    <xf numFmtId="4" fontId="25" fillId="18" borderId="0" xfId="17" applyNumberFormat="1" applyFont="1" applyFill="1" applyAlignment="1">
      <alignment vertical="top"/>
    </xf>
    <xf numFmtId="4" fontId="25" fillId="16" borderId="0" xfId="0" applyNumberFormat="1" applyFont="1" applyFill="1"/>
    <xf numFmtId="4" fontId="50" fillId="16" borderId="0" xfId="17" applyNumberFormat="1" applyFont="1" applyFill="1"/>
    <xf numFmtId="0" fontId="61" fillId="0" borderId="0" xfId="43" applyFont="1" applyAlignment="1">
      <alignment horizontal="center" vertical="top"/>
    </xf>
    <xf numFmtId="0" fontId="61" fillId="0" borderId="0" xfId="17" applyFont="1" applyAlignment="1">
      <alignment vertical="top" wrapText="1"/>
    </xf>
    <xf numFmtId="0" fontId="61" fillId="0" borderId="0" xfId="17" applyFont="1"/>
    <xf numFmtId="0" fontId="61" fillId="0" borderId="0" xfId="17" applyFont="1" applyAlignment="1">
      <alignment horizontal="center"/>
    </xf>
    <xf numFmtId="0" fontId="63" fillId="0" borderId="0" xfId="17" applyFont="1" applyAlignment="1">
      <alignment vertical="top" wrapText="1"/>
    </xf>
    <xf numFmtId="0" fontId="50" fillId="0" borderId="0" xfId="17" applyFont="1" applyAlignment="1">
      <alignment vertical="top" wrapText="1"/>
    </xf>
    <xf numFmtId="0" fontId="50" fillId="0" borderId="0" xfId="43" applyFont="1" applyAlignment="1">
      <alignment horizontal="center" vertical="top"/>
    </xf>
    <xf numFmtId="4" fontId="50" fillId="16" borderId="0" xfId="0" applyNumberFormat="1" applyFont="1" applyFill="1"/>
    <xf numFmtId="0" fontId="61" fillId="0" borderId="0" xfId="45" applyFont="1" applyAlignment="1">
      <alignment horizontal="justify" vertical="top" wrapText="1"/>
    </xf>
    <xf numFmtId="0" fontId="61" fillId="0" borderId="0" xfId="0" applyFont="1" applyAlignment="1">
      <alignment vertical="top" wrapText="1"/>
    </xf>
    <xf numFmtId="4" fontId="50" fillId="0" borderId="0" xfId="0" applyNumberFormat="1" applyFont="1"/>
    <xf numFmtId="0" fontId="26" fillId="0" borderId="15" xfId="17" applyFont="1" applyBorder="1" applyAlignment="1">
      <alignment horizontal="center"/>
    </xf>
    <xf numFmtId="4" fontId="50" fillId="0" borderId="0" xfId="17" applyNumberFormat="1" applyFont="1"/>
    <xf numFmtId="2" fontId="65" fillId="16" borderId="0" xfId="0" applyNumberFormat="1" applyFont="1" applyFill="1"/>
    <xf numFmtId="0" fontId="64" fillId="0" borderId="0" xfId="17" applyFont="1" applyAlignment="1">
      <alignment horizontal="center" vertical="top"/>
    </xf>
    <xf numFmtId="0" fontId="64" fillId="0" borderId="0" xfId="0" applyFont="1" applyAlignment="1">
      <alignment vertical="top" wrapText="1"/>
    </xf>
    <xf numFmtId="49" fontId="65" fillId="0" borderId="0" xfId="17" applyNumberFormat="1" applyFont="1" applyAlignment="1">
      <alignment horizontal="left" vertical="top" wrapText="1"/>
    </xf>
    <xf numFmtId="0" fontId="65" fillId="0" borderId="0" xfId="17" applyFont="1" applyAlignment="1">
      <alignment horizontal="center" vertical="top"/>
    </xf>
    <xf numFmtId="49" fontId="64" fillId="0" borderId="0" xfId="17" applyNumberFormat="1" applyFont="1" applyAlignment="1">
      <alignment horizontal="left" vertical="top" wrapText="1"/>
    </xf>
    <xf numFmtId="2" fontId="65" fillId="18" borderId="0" xfId="0" applyNumberFormat="1" applyFont="1" applyFill="1"/>
    <xf numFmtId="0" fontId="65" fillId="0" borderId="0" xfId="0" applyFont="1" applyAlignment="1">
      <alignment vertical="top" wrapText="1"/>
    </xf>
    <xf numFmtId="0" fontId="65" fillId="0" borderId="0" xfId="17" applyFont="1"/>
    <xf numFmtId="0" fontId="65" fillId="0" borderId="0" xfId="0" applyFont="1" applyAlignment="1">
      <alignment horizontal="left" vertical="top" wrapText="1"/>
    </xf>
    <xf numFmtId="49" fontId="67" fillId="0" borderId="0" xfId="17" applyNumberFormat="1" applyFont="1" applyAlignment="1">
      <alignment horizontal="left" vertical="top" wrapText="1"/>
    </xf>
    <xf numFmtId="2" fontId="65" fillId="0" borderId="0" xfId="0" applyNumberFormat="1" applyFont="1"/>
    <xf numFmtId="2" fontId="65" fillId="17" borderId="0" xfId="0" applyNumberFormat="1" applyFont="1" applyFill="1"/>
    <xf numFmtId="4" fontId="68" fillId="0" borderId="0" xfId="16" applyFont="1" applyAlignment="1">
      <alignment horizontal="center"/>
    </xf>
    <xf numFmtId="4" fontId="69" fillId="0" borderId="0" xfId="16" applyFont="1" applyAlignment="1">
      <alignment vertical="top"/>
    </xf>
    <xf numFmtId="4" fontId="69" fillId="0" borderId="0" xfId="16" applyFont="1"/>
    <xf numFmtId="4" fontId="69" fillId="0" borderId="0" xfId="16" applyFont="1" applyAlignment="1">
      <alignment horizontal="center"/>
    </xf>
    <xf numFmtId="4" fontId="68" fillId="0" borderId="0" xfId="16" applyFont="1"/>
    <xf numFmtId="166" fontId="68" fillId="0" borderId="0" xfId="16" applyNumberFormat="1" applyFont="1"/>
    <xf numFmtId="0" fontId="69" fillId="0" borderId="0" xfId="43" applyFont="1"/>
    <xf numFmtId="0" fontId="68" fillId="0" borderId="0" xfId="43" applyFont="1"/>
    <xf numFmtId="0" fontId="68" fillId="0" borderId="0" xfId="0" applyFont="1"/>
    <xf numFmtId="0" fontId="69" fillId="0" borderId="0" xfId="16" applyNumberFormat="1" applyFont="1"/>
    <xf numFmtId="49" fontId="69" fillId="13" borderId="0" xfId="17" applyNumberFormat="1" applyFont="1" applyFill="1" applyAlignment="1">
      <alignment horizontal="center" vertical="top"/>
    </xf>
    <xf numFmtId="0" fontId="69" fillId="13" borderId="0" xfId="17" applyFont="1" applyFill="1" applyAlignment="1">
      <alignment vertical="top"/>
    </xf>
    <xf numFmtId="4" fontId="69" fillId="13" borderId="0" xfId="17" applyNumberFormat="1" applyFont="1" applyFill="1" applyAlignment="1">
      <alignment horizontal="center"/>
    </xf>
    <xf numFmtId="4" fontId="69" fillId="13" borderId="0" xfId="17" applyNumberFormat="1" applyFont="1" applyFill="1" applyAlignment="1">
      <alignment horizontal="right"/>
    </xf>
    <xf numFmtId="166" fontId="69" fillId="13" borderId="0" xfId="17" applyNumberFormat="1" applyFont="1" applyFill="1" applyAlignment="1">
      <alignment horizontal="right"/>
    </xf>
    <xf numFmtId="0" fontId="68" fillId="0" borderId="0" xfId="17" applyFont="1" applyAlignment="1">
      <alignment horizontal="center" vertical="top"/>
    </xf>
    <xf numFmtId="0" fontId="68" fillId="0" borderId="0" xfId="17" applyFont="1"/>
    <xf numFmtId="0" fontId="68" fillId="0" borderId="0" xfId="17" applyFont="1" applyAlignment="1">
      <alignment horizontal="center"/>
    </xf>
    <xf numFmtId="4" fontId="68" fillId="0" borderId="0" xfId="17" applyNumberFormat="1" applyFont="1" applyAlignment="1">
      <alignment horizontal="center"/>
    </xf>
    <xf numFmtId="4" fontId="68" fillId="0" borderId="0" xfId="17" applyNumberFormat="1" applyFont="1"/>
    <xf numFmtId="166" fontId="68" fillId="0" borderId="0" xfId="17" applyNumberFormat="1" applyFont="1"/>
    <xf numFmtId="166" fontId="68" fillId="0" borderId="0" xfId="43" applyNumberFormat="1" applyFont="1"/>
    <xf numFmtId="49" fontId="70" fillId="0" borderId="13" xfId="17" applyNumberFormat="1" applyFont="1" applyBorder="1" applyAlignment="1">
      <alignment horizontal="center" vertical="center"/>
    </xf>
    <xf numFmtId="0" fontId="70" fillId="0" borderId="13" xfId="17" applyFont="1" applyBorder="1" applyAlignment="1">
      <alignment vertical="center" wrapText="1"/>
    </xf>
    <xf numFmtId="0" fontId="71" fillId="0" borderId="13" xfId="17" applyFont="1" applyBorder="1" applyAlignment="1">
      <alignment vertical="center" wrapText="1"/>
    </xf>
    <xf numFmtId="4" fontId="70" fillId="0" borderId="13" xfId="17" applyNumberFormat="1" applyFont="1" applyBorder="1" applyAlignment="1">
      <alignment horizontal="center" vertical="center"/>
    </xf>
    <xf numFmtId="4" fontId="70" fillId="0" borderId="13" xfId="17" applyNumberFormat="1" applyFont="1" applyBorder="1" applyAlignment="1">
      <alignment horizontal="right" vertical="center"/>
    </xf>
    <xf numFmtId="166" fontId="70" fillId="0" borderId="13" xfId="17" applyNumberFormat="1" applyFont="1" applyBorder="1" applyAlignment="1">
      <alignment horizontal="right" vertical="center"/>
    </xf>
    <xf numFmtId="0" fontId="69" fillId="0" borderId="14" xfId="17" applyFont="1" applyBorder="1" applyAlignment="1">
      <alignment horizontal="center" vertical="top"/>
    </xf>
    <xf numFmtId="0" fontId="69" fillId="0" borderId="15" xfId="17" applyFont="1" applyBorder="1"/>
    <xf numFmtId="0" fontId="68" fillId="0" borderId="15" xfId="17" applyFont="1" applyBorder="1" applyAlignment="1">
      <alignment horizontal="center"/>
    </xf>
    <xf numFmtId="4" fontId="68" fillId="0" borderId="15" xfId="17" applyNumberFormat="1" applyFont="1" applyBorder="1" applyAlignment="1">
      <alignment horizontal="center"/>
    </xf>
    <xf numFmtId="4" fontId="68" fillId="0" borderId="15" xfId="17" applyNumberFormat="1" applyFont="1" applyBorder="1"/>
    <xf numFmtId="166" fontId="68" fillId="0" borderId="16" xfId="17" applyNumberFormat="1" applyFont="1" applyBorder="1"/>
    <xf numFmtId="166" fontId="68" fillId="0" borderId="16" xfId="47" applyNumberFormat="1" applyFont="1" applyBorder="1" applyAlignment="1">
      <alignment horizontal="right"/>
    </xf>
    <xf numFmtId="0" fontId="69" fillId="0" borderId="0" xfId="17" applyFont="1" applyAlignment="1">
      <alignment horizontal="left" vertical="top" wrapText="1"/>
    </xf>
    <xf numFmtId="0" fontId="68" fillId="0" borderId="0" xfId="17" applyFont="1" applyAlignment="1">
      <alignment horizontal="left"/>
    </xf>
    <xf numFmtId="4" fontId="68" fillId="0" borderId="0" xfId="17" applyNumberFormat="1" applyFont="1" applyAlignment="1">
      <alignment horizontal="right"/>
    </xf>
    <xf numFmtId="166" fontId="68" fillId="0" borderId="0" xfId="17" applyNumberFormat="1" applyFont="1" applyAlignment="1">
      <alignment horizontal="right"/>
    </xf>
    <xf numFmtId="166" fontId="68" fillId="0" borderId="0" xfId="47" applyNumberFormat="1" applyFont="1" applyAlignment="1">
      <alignment horizontal="right"/>
    </xf>
    <xf numFmtId="0" fontId="69" fillId="0" borderId="0" xfId="17" applyFont="1" applyAlignment="1">
      <alignment horizontal="center" vertical="top"/>
    </xf>
    <xf numFmtId="49" fontId="68" fillId="0" borderId="0" xfId="0" applyNumberFormat="1" applyFont="1" applyAlignment="1">
      <alignment horizontal="center" vertical="top"/>
    </xf>
    <xf numFmtId="0" fontId="72" fillId="0" borderId="0" xfId="0" applyFont="1" applyAlignment="1">
      <alignment horizontal="left" vertical="top" wrapText="1"/>
    </xf>
    <xf numFmtId="4" fontId="68" fillId="0" borderId="0" xfId="0" applyNumberFormat="1" applyFont="1" applyAlignment="1">
      <alignment horizontal="right" vertical="top"/>
    </xf>
    <xf numFmtId="4" fontId="68" fillId="0" borderId="0" xfId="0" applyNumberFormat="1" applyFont="1" applyAlignment="1">
      <alignment horizontal="center" vertical="top"/>
    </xf>
    <xf numFmtId="166" fontId="68" fillId="9" borderId="0" xfId="0" applyNumberFormat="1" applyFont="1" applyFill="1" applyAlignment="1" applyProtection="1">
      <alignment horizontal="right" vertical="top"/>
      <protection locked="0"/>
    </xf>
    <xf numFmtId="166" fontId="68" fillId="0" borderId="0" xfId="0" applyNumberFormat="1" applyFont="1" applyAlignment="1">
      <alignment horizontal="right" vertical="top"/>
    </xf>
    <xf numFmtId="4" fontId="68" fillId="0" borderId="0" xfId="0" applyNumberFormat="1" applyFont="1" applyAlignment="1">
      <alignment horizontal="justify" vertical="top"/>
    </xf>
    <xf numFmtId="166" fontId="68" fillId="0" borderId="0" xfId="0" applyNumberFormat="1" applyFont="1" applyAlignment="1" applyProtection="1">
      <alignment horizontal="right" vertical="top"/>
      <protection locked="0"/>
    </xf>
    <xf numFmtId="166" fontId="68" fillId="0" borderId="0" xfId="17" applyNumberFormat="1" applyFont="1" applyAlignment="1" applyProtection="1">
      <alignment horizontal="right"/>
      <protection locked="0"/>
    </xf>
    <xf numFmtId="0" fontId="69" fillId="0" borderId="0" xfId="17" applyFont="1" applyAlignment="1">
      <alignment vertical="top"/>
    </xf>
    <xf numFmtId="0" fontId="68" fillId="0" borderId="0" xfId="0" applyFont="1" applyAlignment="1">
      <alignment vertical="top" wrapText="1"/>
    </xf>
    <xf numFmtId="0" fontId="68" fillId="0" borderId="0" xfId="0" applyFont="1" applyAlignment="1">
      <alignment horizontal="center" vertical="top"/>
    </xf>
    <xf numFmtId="4" fontId="68" fillId="16" borderId="0" xfId="0" applyNumberFormat="1" applyFont="1" applyFill="1" applyAlignment="1">
      <alignment horizontal="right" vertical="top"/>
    </xf>
    <xf numFmtId="0" fontId="68" fillId="0" borderId="0" xfId="17" applyFont="1" applyAlignment="1">
      <alignment horizontal="left" vertical="top" wrapText="1"/>
    </xf>
    <xf numFmtId="49" fontId="68" fillId="0" borderId="0" xfId="17" applyNumberFormat="1" applyFont="1" applyAlignment="1">
      <alignment horizontal="left" vertical="top" wrapText="1"/>
    </xf>
    <xf numFmtId="0" fontId="68" fillId="0" borderId="0" xfId="0" applyFont="1" applyAlignment="1">
      <alignment horizontal="right" vertical="top"/>
    </xf>
    <xf numFmtId="49" fontId="68" fillId="0" borderId="0" xfId="1" applyNumberFormat="1" applyFont="1" applyBorder="1" applyAlignment="1" applyProtection="1">
      <alignment horizontal="center" vertical="top"/>
    </xf>
    <xf numFmtId="0" fontId="68" fillId="0" borderId="0" xfId="0" applyFont="1" applyAlignment="1">
      <alignment horizontal="left" vertical="top" wrapText="1"/>
    </xf>
    <xf numFmtId="4" fontId="68" fillId="18" borderId="0" xfId="0" applyNumberFormat="1" applyFont="1" applyFill="1" applyAlignment="1">
      <alignment horizontal="right" vertical="top"/>
    </xf>
    <xf numFmtId="49" fontId="68" fillId="0" borderId="0" xfId="0" applyNumberFormat="1" applyFont="1" applyAlignment="1">
      <alignment horizontal="justify" vertical="top" wrapText="1"/>
    </xf>
    <xf numFmtId="4" fontId="68" fillId="0" borderId="0" xfId="0" applyNumberFormat="1" applyFont="1" applyAlignment="1">
      <alignment vertical="top"/>
    </xf>
    <xf numFmtId="0" fontId="68" fillId="0" borderId="0" xfId="43" applyFont="1" applyAlignment="1">
      <alignment horizontal="left" vertical="top" wrapText="1"/>
    </xf>
    <xf numFmtId="4" fontId="68" fillId="16" borderId="0" xfId="0" applyNumberFormat="1" applyFont="1" applyFill="1" applyAlignment="1">
      <alignment vertical="top"/>
    </xf>
    <xf numFmtId="49" fontId="68" fillId="0" borderId="0" xfId="0" applyNumberFormat="1" applyFont="1" applyAlignment="1">
      <alignment horizontal="center" vertical="top" wrapText="1"/>
    </xf>
    <xf numFmtId="0" fontId="68" fillId="0" borderId="0" xfId="42" applyFont="1" applyAlignment="1">
      <alignment horizontal="center" vertical="top"/>
    </xf>
    <xf numFmtId="0" fontId="68" fillId="0" borderId="0" xfId="0" applyFont="1" applyAlignment="1">
      <alignment horizontal="center"/>
    </xf>
    <xf numFmtId="4" fontId="68" fillId="18" borderId="0" xfId="0" applyNumberFormat="1" applyFont="1" applyFill="1"/>
    <xf numFmtId="166" fontId="68" fillId="9" borderId="0" xfId="0" applyNumberFormat="1" applyFont="1" applyFill="1" applyAlignment="1" applyProtection="1">
      <alignment horizontal="right"/>
      <protection locked="0"/>
    </xf>
    <xf numFmtId="166" fontId="68" fillId="0" borderId="0" xfId="0" applyNumberFormat="1" applyFont="1" applyAlignment="1">
      <alignment horizontal="right"/>
    </xf>
    <xf numFmtId="4" fontId="68" fillId="0" borderId="0" xfId="57" applyNumberFormat="1" applyFont="1" applyAlignment="1">
      <alignment horizontal="center" vertical="top"/>
    </xf>
    <xf numFmtId="166" fontId="68" fillId="0" borderId="0" xfId="0" applyNumberFormat="1" applyFont="1" applyAlignment="1" applyProtection="1">
      <alignment vertical="top"/>
      <protection locked="0"/>
    </xf>
    <xf numFmtId="166" fontId="68" fillId="0" borderId="0" xfId="0" applyNumberFormat="1" applyFont="1" applyAlignment="1">
      <alignment vertical="top"/>
    </xf>
    <xf numFmtId="4" fontId="68" fillId="16" borderId="0" xfId="0" applyNumberFormat="1" applyFont="1" applyFill="1"/>
    <xf numFmtId="0" fontId="72" fillId="0" borderId="0" xfId="0" applyFont="1" applyAlignment="1">
      <alignment horizontal="left"/>
    </xf>
    <xf numFmtId="0" fontId="72" fillId="0" borderId="0" xfId="0" applyFont="1" applyAlignment="1">
      <alignment horizontal="center"/>
    </xf>
    <xf numFmtId="4" fontId="72" fillId="0" borderId="0" xfId="0" applyNumberFormat="1" applyFont="1" applyAlignment="1">
      <alignment horizontal="right"/>
    </xf>
    <xf numFmtId="166" fontId="72" fillId="0" borderId="0" xfId="0" applyNumberFormat="1" applyFont="1" applyAlignment="1" applyProtection="1">
      <alignment horizontal="right"/>
      <protection locked="0"/>
    </xf>
    <xf numFmtId="166" fontId="72" fillId="0" borderId="0" xfId="0" applyNumberFormat="1" applyFont="1" applyAlignment="1">
      <alignment horizontal="right"/>
    </xf>
    <xf numFmtId="166" fontId="68" fillId="9" borderId="0" xfId="43" applyNumberFormat="1" applyFont="1" applyFill="1" applyAlignment="1" applyProtection="1">
      <alignment horizontal="right"/>
      <protection locked="0"/>
    </xf>
    <xf numFmtId="0" fontId="73" fillId="0" borderId="0" xfId="0" applyFont="1" applyAlignment="1">
      <alignment horizontal="left" vertical="top" wrapText="1"/>
    </xf>
    <xf numFmtId="0" fontId="68" fillId="0" borderId="0" xfId="43" applyFont="1" applyAlignment="1">
      <alignment horizontal="center"/>
    </xf>
    <xf numFmtId="0" fontId="68" fillId="0" borderId="0" xfId="43" applyFont="1" applyAlignment="1">
      <alignment horizontal="left"/>
    </xf>
    <xf numFmtId="4" fontId="68" fillId="0" borderId="0" xfId="43" applyNumberFormat="1" applyFont="1" applyAlignment="1">
      <alignment horizontal="right"/>
    </xf>
    <xf numFmtId="166" fontId="68" fillId="0" borderId="0" xfId="43" applyNumberFormat="1" applyFont="1" applyAlignment="1" applyProtection="1">
      <alignment horizontal="right"/>
      <protection locked="0"/>
    </xf>
    <xf numFmtId="0" fontId="68" fillId="0" borderId="0" xfId="17" applyFont="1" applyAlignment="1">
      <alignment wrapText="1"/>
    </xf>
    <xf numFmtId="2" fontId="68" fillId="0" borderId="0" xfId="0" applyNumberFormat="1" applyFont="1" applyAlignment="1">
      <alignment horizontal="center"/>
    </xf>
    <xf numFmtId="4" fontId="68" fillId="0" borderId="0" xfId="0" applyNumberFormat="1" applyFont="1"/>
    <xf numFmtId="166" fontId="68" fillId="0" borderId="0" xfId="0" applyNumberFormat="1" applyFont="1" applyAlignment="1" applyProtection="1">
      <alignment horizontal="right"/>
      <protection locked="0"/>
    </xf>
    <xf numFmtId="0" fontId="69" fillId="0" borderId="0" xfId="0" applyFont="1" applyAlignment="1">
      <alignment vertical="top" wrapText="1"/>
    </xf>
    <xf numFmtId="0" fontId="68" fillId="0" borderId="0" xfId="43" applyFont="1" applyAlignment="1">
      <alignment horizontal="center" vertical="top"/>
    </xf>
    <xf numFmtId="0" fontId="68" fillId="0" borderId="0" xfId="0" applyFont="1" applyAlignment="1">
      <alignment horizontal="center" wrapText="1"/>
    </xf>
    <xf numFmtId="4" fontId="68" fillId="0" borderId="0" xfId="69" applyNumberFormat="1" applyFont="1" applyFill="1" applyBorder="1" applyAlignment="1" applyProtection="1">
      <alignment horizontal="right" wrapText="1"/>
    </xf>
    <xf numFmtId="0" fontId="68" fillId="0" borderId="0" xfId="0" applyFont="1" applyAlignment="1">
      <alignment horizontal="center" vertical="top" wrapText="1"/>
    </xf>
    <xf numFmtId="0" fontId="72" fillId="0" borderId="0" xfId="0" applyFont="1" applyAlignment="1">
      <alignment horizontal="left" vertical="center"/>
    </xf>
    <xf numFmtId="0" fontId="68" fillId="0" borderId="0" xfId="0" applyFont="1" applyAlignment="1">
      <alignment horizontal="right" vertical="center"/>
    </xf>
    <xf numFmtId="0" fontId="72" fillId="0" borderId="0" xfId="0" applyFont="1" applyAlignment="1">
      <alignment horizontal="left" vertical="center" wrapText="1"/>
    </xf>
    <xf numFmtId="0" fontId="68" fillId="0" borderId="0" xfId="0" applyFont="1" applyAlignment="1" applyProtection="1">
      <alignment horizontal="left" vertical="top" wrapText="1"/>
      <protection locked="0"/>
    </xf>
    <xf numFmtId="4" fontId="68" fillId="0" borderId="0" xfId="0" applyNumberFormat="1" applyFont="1" applyAlignment="1">
      <alignment horizontal="right" wrapText="1"/>
    </xf>
    <xf numFmtId="0" fontId="68" fillId="0" borderId="0" xfId="70" applyFont="1" applyAlignment="1" applyProtection="1">
      <alignment horizontal="left" vertical="top" wrapText="1"/>
      <protection locked="0"/>
    </xf>
    <xf numFmtId="170" fontId="68" fillId="0" borderId="0" xfId="0" applyNumberFormat="1" applyFont="1" applyAlignment="1">
      <alignment horizontal="right" wrapText="1"/>
    </xf>
    <xf numFmtId="0" fontId="75" fillId="0" borderId="0" xfId="0" quotePrefix="1" applyFont="1"/>
    <xf numFmtId="4" fontId="68" fillId="0" borderId="0" xfId="69" applyNumberFormat="1" applyFont="1" applyFill="1" applyBorder="1" applyAlignment="1" applyProtection="1">
      <alignment horizontal="right" wrapText="1"/>
      <protection locked="0"/>
    </xf>
    <xf numFmtId="166" fontId="68" fillId="0" borderId="0" xfId="43" applyNumberFormat="1" applyFont="1" applyAlignment="1">
      <alignment horizontal="right"/>
    </xf>
    <xf numFmtId="49" fontId="69" fillId="0" borderId="10" xfId="43" applyNumberFormat="1" applyFont="1" applyBorder="1" applyAlignment="1">
      <alignment vertical="center"/>
    </xf>
    <xf numFmtId="0" fontId="69" fillId="0" borderId="10" xfId="43" applyFont="1" applyBorder="1" applyAlignment="1">
      <alignment vertical="center"/>
    </xf>
    <xf numFmtId="4" fontId="69" fillId="0" borderId="10" xfId="43" applyNumberFormat="1" applyFont="1" applyBorder="1" applyAlignment="1">
      <alignment vertical="center"/>
    </xf>
    <xf numFmtId="166" fontId="69" fillId="0" borderId="10" xfId="43" applyNumberFormat="1" applyFont="1" applyBorder="1" applyAlignment="1">
      <alignment vertical="center"/>
    </xf>
    <xf numFmtId="166" fontId="69" fillId="0" borderId="10" xfId="43" applyNumberFormat="1" applyFont="1" applyBorder="1" applyAlignment="1">
      <alignment horizontal="right" vertical="center"/>
    </xf>
    <xf numFmtId="166" fontId="69" fillId="11" borderId="0" xfId="0" applyNumberFormat="1" applyFont="1" applyFill="1" applyAlignment="1">
      <alignment horizontal="right"/>
    </xf>
    <xf numFmtId="166" fontId="69" fillId="11" borderId="0" xfId="0" applyNumberFormat="1" applyFont="1" applyFill="1"/>
    <xf numFmtId="166" fontId="68" fillId="0" borderId="0" xfId="0" applyNumberFormat="1" applyFont="1"/>
    <xf numFmtId="166" fontId="68" fillId="11" borderId="0" xfId="0" applyNumberFormat="1" applyFont="1" applyFill="1" applyAlignment="1">
      <alignment horizontal="right"/>
    </xf>
    <xf numFmtId="166" fontId="68" fillId="0" borderId="0" xfId="0" applyNumberFormat="1" applyFont="1" applyAlignment="1">
      <alignment horizontal="left" vertical="center"/>
    </xf>
    <xf numFmtId="166" fontId="69" fillId="11" borderId="10" xfId="0" applyNumberFormat="1" applyFont="1" applyFill="1" applyBorder="1" applyAlignment="1">
      <alignment horizontal="right"/>
    </xf>
    <xf numFmtId="166" fontId="69" fillId="11" borderId="10" xfId="35" applyNumberFormat="1" applyFont="1" applyFill="1" applyBorder="1" applyAlignment="1">
      <alignment horizontal="right" vertical="center"/>
    </xf>
    <xf numFmtId="166" fontId="69" fillId="11" borderId="10" xfId="35" applyNumberFormat="1" applyFont="1" applyFill="1" applyBorder="1" applyAlignment="1">
      <alignment vertical="center"/>
    </xf>
    <xf numFmtId="4" fontId="25" fillId="0" borderId="0" xfId="0" applyNumberFormat="1" applyFont="1" applyAlignment="1">
      <alignment horizontal="center" vertical="top" wrapText="1"/>
    </xf>
    <xf numFmtId="0" fontId="26" fillId="0" borderId="0" xfId="43" applyFont="1" applyAlignment="1">
      <alignment vertical="top" wrapText="1"/>
    </xf>
    <xf numFmtId="0" fontId="25" fillId="0" borderId="0" xfId="43" applyFont="1" applyAlignment="1">
      <alignment horizontal="left" vertical="top" wrapText="1"/>
    </xf>
    <xf numFmtId="0" fontId="25" fillId="0" borderId="12" xfId="0" applyFont="1" applyBorder="1" applyAlignment="1">
      <alignment horizontal="left" vertical="top"/>
    </xf>
    <xf numFmtId="0" fontId="25" fillId="0" borderId="0" xfId="45" applyFont="1" applyAlignment="1">
      <alignment horizontal="left" vertical="top" wrapText="1"/>
    </xf>
    <xf numFmtId="0" fontId="25" fillId="0" borderId="12" xfId="45" applyFont="1" applyBorder="1" applyAlignment="1">
      <alignment horizontal="left" vertical="top" wrapText="1"/>
    </xf>
    <xf numFmtId="0" fontId="26" fillId="0" borderId="12" xfId="45" applyFont="1" applyBorder="1" applyAlignment="1">
      <alignment horizontal="left" vertical="top" wrapText="1"/>
    </xf>
    <xf numFmtId="0" fontId="25" fillId="0" borderId="0" xfId="45" applyFont="1" applyAlignment="1">
      <alignment horizontal="justify" vertical="top" wrapText="1"/>
    </xf>
    <xf numFmtId="0" fontId="25" fillId="0" borderId="17" xfId="45" applyFont="1" applyBorder="1" applyAlignment="1">
      <alignment horizontal="left" vertical="top" wrapText="1"/>
    </xf>
    <xf numFmtId="0" fontId="38" fillId="0" borderId="0" xfId="45" applyFont="1" applyAlignment="1">
      <alignment horizontal="left" vertical="top" wrapText="1"/>
    </xf>
    <xf numFmtId="0" fontId="25" fillId="0" borderId="0" xfId="17" applyFont="1" applyAlignment="1">
      <alignment vertical="top" wrapText="1"/>
    </xf>
    <xf numFmtId="0" fontId="25" fillId="0" borderId="12" xfId="43" applyFont="1" applyBorder="1" applyAlignment="1">
      <alignment wrapText="1"/>
    </xf>
    <xf numFmtId="0" fontId="25" fillId="0" borderId="0" xfId="43" applyFont="1" applyAlignment="1">
      <alignment vertical="top" wrapText="1"/>
    </xf>
    <xf numFmtId="0" fontId="26" fillId="0" borderId="15" xfId="17" applyFont="1" applyBorder="1" applyAlignment="1">
      <alignment wrapText="1"/>
    </xf>
    <xf numFmtId="0" fontId="26" fillId="0" borderId="0" xfId="44" applyFont="1" applyAlignment="1">
      <alignment vertical="top" wrapText="1"/>
    </xf>
    <xf numFmtId="0" fontId="25" fillId="0" borderId="0" xfId="44" applyFont="1" applyAlignment="1">
      <alignment horizontal="left" vertical="top" wrapText="1"/>
    </xf>
    <xf numFmtId="0" fontId="25" fillId="0" borderId="0" xfId="46" applyFont="1" applyAlignment="1">
      <alignment horizontal="left" vertical="top" wrapText="1"/>
    </xf>
    <xf numFmtId="0" fontId="25" fillId="0" borderId="12" xfId="46" applyFont="1" applyBorder="1" applyAlignment="1">
      <alignment horizontal="left" vertical="top" wrapText="1"/>
    </xf>
    <xf numFmtId="0" fontId="26" fillId="0" borderId="0" xfId="46" applyFont="1" applyAlignment="1">
      <alignment horizontal="justify" vertical="top" wrapText="1"/>
    </xf>
    <xf numFmtId="0" fontId="38" fillId="0" borderId="0" xfId="46" applyFont="1" applyAlignment="1">
      <alignment horizontal="justify" vertical="top" wrapText="1"/>
    </xf>
    <xf numFmtId="0" fontId="25" fillId="0" borderId="0" xfId="46" applyFont="1" applyAlignment="1">
      <alignment horizontal="justify" vertical="top" wrapText="1"/>
    </xf>
    <xf numFmtId="0" fontId="25" fillId="0" borderId="17" xfId="46" applyFont="1" applyBorder="1" applyAlignment="1">
      <alignment horizontal="justify" vertical="top" wrapText="1"/>
    </xf>
    <xf numFmtId="0" fontId="25" fillId="0" borderId="17" xfId="46" applyFont="1" applyBorder="1" applyAlignment="1">
      <alignment horizontal="left" vertical="top" wrapText="1"/>
    </xf>
    <xf numFmtId="0" fontId="25" fillId="0" borderId="12" xfId="46" applyFont="1" applyBorder="1" applyAlignment="1">
      <alignment horizontal="justify" vertical="top" wrapText="1"/>
    </xf>
    <xf numFmtId="0" fontId="25" fillId="0" borderId="0" xfId="46" applyFont="1" applyAlignment="1">
      <alignment horizontal="justify" wrapText="1"/>
    </xf>
    <xf numFmtId="0" fontId="25" fillId="0" borderId="12" xfId="44" applyFont="1" applyBorder="1" applyAlignment="1">
      <alignment wrapText="1"/>
    </xf>
    <xf numFmtId="0" fontId="25" fillId="0" borderId="0" xfId="44" applyFont="1" applyAlignment="1">
      <alignment vertical="top" wrapText="1"/>
    </xf>
    <xf numFmtId="0" fontId="25" fillId="0" borderId="11" xfId="44" applyFont="1" applyBorder="1" applyAlignment="1">
      <alignment vertical="top" wrapText="1"/>
    </xf>
    <xf numFmtId="0" fontId="25" fillId="0" borderId="0" xfId="45" applyFont="1" applyAlignment="1">
      <alignment horizontal="left" wrapText="1"/>
    </xf>
    <xf numFmtId="0" fontId="38" fillId="0" borderId="0" xfId="45" applyFont="1" applyAlignment="1">
      <alignment horizontal="left" wrapText="1"/>
    </xf>
    <xf numFmtId="0" fontId="25" fillId="0" borderId="12" xfId="45" applyFont="1" applyBorder="1" applyAlignment="1">
      <alignment horizontal="left" wrapText="1"/>
    </xf>
    <xf numFmtId="0" fontId="26" fillId="0" borderId="0" xfId="45" applyFont="1" applyAlignment="1">
      <alignment horizontal="left" wrapText="1"/>
    </xf>
    <xf numFmtId="0" fontId="26" fillId="0" borderId="0" xfId="45" applyFont="1" applyAlignment="1">
      <alignment horizontal="justify" vertical="top" wrapText="1"/>
    </xf>
    <xf numFmtId="0" fontId="38" fillId="0" borderId="0" xfId="45" applyFont="1" applyAlignment="1">
      <alignment horizontal="justify" vertical="top" wrapText="1"/>
    </xf>
    <xf numFmtId="0" fontId="40" fillId="0" borderId="0" xfId="45" applyFont="1" applyAlignment="1">
      <alignment horizontal="justify" vertical="top" wrapText="1"/>
    </xf>
    <xf numFmtId="0" fontId="25" fillId="0" borderId="12" xfId="45" applyFont="1" applyBorder="1" applyAlignment="1">
      <alignment horizontal="justify" vertical="top" wrapText="1"/>
    </xf>
    <xf numFmtId="0" fontId="38" fillId="0" borderId="0" xfId="43" applyFont="1" applyAlignment="1">
      <alignment vertical="top" wrapText="1"/>
    </xf>
    <xf numFmtId="0" fontId="25" fillId="0" borderId="12" xfId="45" applyFont="1" applyBorder="1" applyAlignment="1">
      <alignment horizontal="justify" wrapText="1"/>
    </xf>
    <xf numFmtId="0" fontId="26" fillId="0" borderId="15" xfId="17" applyFont="1" applyBorder="1" applyAlignment="1">
      <alignment horizontal="left" wrapText="1"/>
    </xf>
    <xf numFmtId="0" fontId="25" fillId="0" borderId="12" xfId="43" applyFont="1" applyBorder="1" applyAlignment="1">
      <alignment horizontal="left" vertical="top" wrapText="1"/>
    </xf>
    <xf numFmtId="0" fontId="26" fillId="0" borderId="15" xfId="17" applyFont="1" applyBorder="1" applyAlignment="1">
      <alignment horizontal="left" vertical="top" wrapText="1"/>
    </xf>
    <xf numFmtId="0" fontId="26" fillId="0" borderId="12" xfId="43" applyFont="1" applyBorder="1" applyAlignment="1">
      <alignment vertical="top" wrapText="1"/>
    </xf>
    <xf numFmtId="0" fontId="26" fillId="0" borderId="12" xfId="45" applyFont="1" applyBorder="1" applyAlignment="1">
      <alignment horizontal="justify" vertical="top" wrapText="1"/>
    </xf>
    <xf numFmtId="0" fontId="25" fillId="0" borderId="11" xfId="45" applyFont="1" applyBorder="1" applyAlignment="1">
      <alignment horizontal="left" vertical="top" wrapText="1"/>
    </xf>
    <xf numFmtId="4" fontId="25" fillId="0" borderId="0" xfId="43" applyNumberFormat="1" applyFont="1" applyAlignment="1">
      <alignment vertical="top"/>
    </xf>
    <xf numFmtId="0" fontId="26" fillId="0" borderId="0" xfId="45" applyFont="1" applyAlignment="1">
      <alignment horizontal="left" vertical="top" wrapText="1"/>
    </xf>
    <xf numFmtId="0" fontId="25" fillId="0" borderId="12" xfId="43" applyFont="1" applyBorder="1" applyAlignment="1">
      <alignment vertical="top" wrapText="1"/>
    </xf>
    <xf numFmtId="4" fontId="25" fillId="0" borderId="0" xfId="43" applyNumberFormat="1" applyFont="1"/>
    <xf numFmtId="0" fontId="25" fillId="0" borderId="0" xfId="43" applyFont="1" applyAlignment="1">
      <alignment horizontal="left" wrapText="1"/>
    </xf>
    <xf numFmtId="0" fontId="26" fillId="0" borderId="17" xfId="45" applyFont="1" applyBorder="1" applyAlignment="1">
      <alignment horizontal="justify" vertical="top" wrapText="1"/>
    </xf>
    <xf numFmtId="0" fontId="25" fillId="0" borderId="17" xfId="45" applyFont="1" applyBorder="1" applyAlignment="1">
      <alignment horizontal="justify" vertical="top" wrapText="1"/>
    </xf>
    <xf numFmtId="0" fontId="25" fillId="0" borderId="18" xfId="45" applyFont="1" applyBorder="1" applyAlignment="1">
      <alignment horizontal="justify" vertical="top" wrapText="1"/>
    </xf>
    <xf numFmtId="0" fontId="26" fillId="0" borderId="0" xfId="0" applyFont="1" applyAlignment="1">
      <alignment vertical="top" wrapText="1"/>
    </xf>
    <xf numFmtId="0" fontId="47" fillId="0" borderId="0" xfId="0" applyFont="1" applyAlignment="1">
      <alignment vertical="top" wrapText="1"/>
    </xf>
    <xf numFmtId="0" fontId="25" fillId="0" borderId="18" xfId="45" applyFont="1" applyBorder="1" applyAlignment="1">
      <alignment horizontal="justify" wrapText="1"/>
    </xf>
    <xf numFmtId="0" fontId="25" fillId="0" borderId="0" xfId="17" applyFont="1"/>
    <xf numFmtId="0" fontId="0" fillId="0" borderId="0" xfId="17" applyFont="1" applyAlignment="1">
      <alignment wrapText="1"/>
    </xf>
    <xf numFmtId="0" fontId="26" fillId="0" borderId="12" xfId="43" applyFont="1" applyBorder="1" applyAlignment="1">
      <alignment wrapText="1"/>
    </xf>
    <xf numFmtId="0" fontId="25" fillId="0" borderId="12" xfId="0" applyFont="1" applyBorder="1" applyAlignment="1">
      <alignment horizontal="justify" vertical="center"/>
    </xf>
    <xf numFmtId="0" fontId="25" fillId="0" borderId="0" xfId="0" applyFont="1" applyAlignment="1">
      <alignment horizontal="justify" vertical="center" wrapText="1"/>
    </xf>
    <xf numFmtId="0" fontId="25" fillId="0" borderId="0" xfId="0" applyFont="1" applyAlignment="1">
      <alignment horizontal="left" vertical="top" wrapText="1"/>
    </xf>
    <xf numFmtId="0" fontId="25" fillId="0" borderId="0" xfId="43" applyFont="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horizontal="justify" vertical="top" wrapText="1"/>
    </xf>
    <xf numFmtId="0" fontId="26" fillId="0" borderId="12" xfId="44" applyFont="1" applyBorder="1" applyAlignment="1">
      <alignment horizontal="left" wrapText="1"/>
    </xf>
    <xf numFmtId="0" fontId="25" fillId="0" borderId="0" xfId="44" applyFont="1" applyAlignment="1">
      <alignment horizontal="left" wrapText="1"/>
    </xf>
    <xf numFmtId="0" fontId="26" fillId="0" borderId="12" xfId="46" applyFont="1" applyBorder="1" applyAlignment="1">
      <alignment horizontal="left" wrapText="1"/>
    </xf>
    <xf numFmtId="0" fontId="25" fillId="0" borderId="0" xfId="46" applyFont="1" applyAlignment="1">
      <alignment horizontal="left" wrapText="1"/>
    </xf>
    <xf numFmtId="0" fontId="25" fillId="0" borderId="12" xfId="46" applyFont="1" applyBorder="1" applyAlignment="1">
      <alignment horizontal="left" wrapText="1"/>
    </xf>
    <xf numFmtId="0" fontId="26" fillId="0" borderId="12" xfId="46" applyFont="1" applyBorder="1" applyAlignment="1">
      <alignment horizontal="justify" wrapText="1"/>
    </xf>
    <xf numFmtId="0" fontId="38" fillId="0" borderId="0" xfId="46" applyFont="1" applyAlignment="1">
      <alignment horizontal="left" wrapText="1"/>
    </xf>
    <xf numFmtId="0" fontId="25" fillId="0" borderId="11" xfId="46" applyFont="1" applyBorder="1" applyAlignment="1">
      <alignment horizontal="left" wrapText="1"/>
    </xf>
    <xf numFmtId="0" fontId="25" fillId="0" borderId="12" xfId="46" applyFont="1" applyBorder="1" applyAlignment="1">
      <alignment horizontal="justify" wrapText="1"/>
    </xf>
    <xf numFmtId="4" fontId="25" fillId="0" borderId="0" xfId="44" applyNumberFormat="1" applyFont="1"/>
    <xf numFmtId="0" fontId="25" fillId="0" borderId="0" xfId="46" applyFont="1" applyAlignment="1">
      <alignment horizontal="left" vertical="distributed" wrapText="1"/>
    </xf>
    <xf numFmtId="0" fontId="25" fillId="0" borderId="11" xfId="46" applyFont="1" applyBorder="1" applyAlignment="1">
      <alignment horizontal="left" vertical="distributed" wrapText="1"/>
    </xf>
    <xf numFmtId="0" fontId="25" fillId="0" borderId="12" xfId="44" applyFont="1" applyBorder="1" applyAlignment="1">
      <alignment vertical="top" wrapText="1"/>
    </xf>
    <xf numFmtId="0" fontId="38" fillId="0" borderId="0" xfId="44" applyFont="1" applyAlignment="1">
      <alignment wrapText="1"/>
    </xf>
    <xf numFmtId="0" fontId="38" fillId="0" borderId="0" xfId="44" applyFont="1" applyAlignment="1">
      <alignment horizontal="left" wrapText="1"/>
    </xf>
    <xf numFmtId="0" fontId="55" fillId="0" borderId="0" xfId="71" applyFont="1" applyAlignment="1">
      <alignment vertical="center" wrapText="1"/>
    </xf>
    <xf numFmtId="4" fontId="55" fillId="0" borderId="0" xfId="71" applyNumberFormat="1" applyFont="1" applyAlignment="1">
      <alignment horizontal="center"/>
    </xf>
  </cellXfs>
  <cellStyles count="77">
    <cellStyle name="Accent 1 17" xfId="2" xr:uid="{00000000-0005-0000-0000-000006000000}"/>
    <cellStyle name="Accent 16" xfId="3" xr:uid="{00000000-0005-0000-0000-000007000000}"/>
    <cellStyle name="Accent 2 18" xfId="4" xr:uid="{00000000-0005-0000-0000-000008000000}"/>
    <cellStyle name="Accent 3 19" xfId="5" xr:uid="{00000000-0005-0000-0000-000009000000}"/>
    <cellStyle name="Bad 13" xfId="6" xr:uid="{00000000-0005-0000-0000-00000A000000}"/>
    <cellStyle name="Comma 2" xfId="7" xr:uid="{00000000-0005-0000-0000-00000B000000}"/>
    <cellStyle name="Comma 2 2" xfId="8" xr:uid="{00000000-0005-0000-0000-00000C000000}"/>
    <cellStyle name="Comma 3" xfId="76" xr:uid="{36A34DEB-1C15-F145-A158-8DB65340DDBF}"/>
    <cellStyle name="Error 15" xfId="9" xr:uid="{00000000-0005-0000-0000-00000D000000}"/>
    <cellStyle name="Footnote 8" xfId="10" xr:uid="{00000000-0005-0000-0000-00000E000000}"/>
    <cellStyle name="Good 11" xfId="11" xr:uid="{00000000-0005-0000-0000-00000F000000}"/>
    <cellStyle name="Heading 1 4" xfId="12" xr:uid="{00000000-0005-0000-0000-000010000000}"/>
    <cellStyle name="Heading 2 5" xfId="13" xr:uid="{00000000-0005-0000-0000-000011000000}"/>
    <cellStyle name="Heading 3" xfId="14" xr:uid="{00000000-0005-0000-0000-000012000000}"/>
    <cellStyle name="Hyperlink 9" xfId="15" xr:uid="{00000000-0005-0000-0000-000013000000}"/>
    <cellStyle name="Navadno" xfId="0" builtinId="0"/>
    <cellStyle name="Navadno 2" xfId="16" xr:uid="{00000000-0005-0000-0000-000014000000}"/>
    <cellStyle name="Navadno 2 10" xfId="17" xr:uid="{00000000-0005-0000-0000-000015000000}"/>
    <cellStyle name="Navadno 2 10 7" xfId="18" xr:uid="{00000000-0005-0000-0000-000016000000}"/>
    <cellStyle name="Navadno 2 10 7 2" xfId="19" xr:uid="{00000000-0005-0000-0000-000017000000}"/>
    <cellStyle name="Navadno 2 2" xfId="20" xr:uid="{00000000-0005-0000-0000-000018000000}"/>
    <cellStyle name="Navadno 2 3" xfId="21" xr:uid="{00000000-0005-0000-0000-000019000000}"/>
    <cellStyle name="Navadno 2 4" xfId="22" xr:uid="{00000000-0005-0000-0000-00001A000000}"/>
    <cellStyle name="Navadno 2 4 2" xfId="72" xr:uid="{B6BB4C74-60FD-F142-B076-FDD057A0FAE9}"/>
    <cellStyle name="Navadno 2 7" xfId="23" xr:uid="{00000000-0005-0000-0000-00001B000000}"/>
    <cellStyle name="Navadno 2 8" xfId="24" xr:uid="{00000000-0005-0000-0000-00001C000000}"/>
    <cellStyle name="Navadno 3" xfId="25" xr:uid="{00000000-0005-0000-0000-00001D000000}"/>
    <cellStyle name="Navadno 4" xfId="26" xr:uid="{00000000-0005-0000-0000-00001E000000}"/>
    <cellStyle name="Navadno 4 2" xfId="27" xr:uid="{00000000-0005-0000-0000-00001F000000}"/>
    <cellStyle name="Navadno 5" xfId="28" xr:uid="{00000000-0005-0000-0000-000020000000}"/>
    <cellStyle name="Navadno 5 2" xfId="29" xr:uid="{00000000-0005-0000-0000-000021000000}"/>
    <cellStyle name="Navadno 5 2 2" xfId="30" xr:uid="{00000000-0005-0000-0000-000022000000}"/>
    <cellStyle name="Navadno 5 3" xfId="31" xr:uid="{00000000-0005-0000-0000-000023000000}"/>
    <cellStyle name="Navadno 5 3 2" xfId="32" xr:uid="{00000000-0005-0000-0000-000024000000}"/>
    <cellStyle name="Navadno 6" xfId="33" xr:uid="{00000000-0005-0000-0000-000025000000}"/>
    <cellStyle name="Navadno 6 2" xfId="34" xr:uid="{00000000-0005-0000-0000-000026000000}"/>
    <cellStyle name="Navadno 6 3" xfId="35" xr:uid="{00000000-0005-0000-0000-000027000000}"/>
    <cellStyle name="Navadno 6 3 2" xfId="36" xr:uid="{00000000-0005-0000-0000-000028000000}"/>
    <cellStyle name="Navadno 6 4" xfId="37" xr:uid="{00000000-0005-0000-0000-000029000000}"/>
    <cellStyle name="Navadno 6 4 2" xfId="38" xr:uid="{00000000-0005-0000-0000-00002A000000}"/>
    <cellStyle name="Navadno 6 5" xfId="39" xr:uid="{00000000-0005-0000-0000-00002B000000}"/>
    <cellStyle name="Navadno 7" xfId="40" xr:uid="{00000000-0005-0000-0000-00002C000000}"/>
    <cellStyle name="Navadno 8" xfId="41" xr:uid="{00000000-0005-0000-0000-00002D000000}"/>
    <cellStyle name="Navadno 9" xfId="70" xr:uid="{7BC79137-5DB1-8B4F-8DE5-716BAEFAD19B}"/>
    <cellStyle name="Navadno_1_faza" xfId="42" xr:uid="{00000000-0005-0000-0000-00002E000000}"/>
    <cellStyle name="Navadno_KALAMAR-PSO GREGORČIČEVA MS-16.11.04" xfId="43" xr:uid="{00000000-0005-0000-0000-00002F000000}"/>
    <cellStyle name="Navadno_KALAMAR-PSO GREGORČIČEVA MS-16.11.04 2" xfId="44" xr:uid="{00000000-0005-0000-0000-000030000000}"/>
    <cellStyle name="Navadno_KALAMAR-PSO GREGORČIČEVA MS-16.11.04 2 2" xfId="74" xr:uid="{1F0F7C37-AE2D-5B4A-AB76-3FCF55AEFAC5}"/>
    <cellStyle name="Navadno_okna,vrata" xfId="45" xr:uid="{00000000-0005-0000-0000-000031000000}"/>
    <cellStyle name="Navadno_okna,vrata 2" xfId="46" xr:uid="{00000000-0005-0000-0000-000032000000}"/>
    <cellStyle name="Navadno_okna,vrata 2 2" xfId="73" xr:uid="{5BBFE24B-A0D1-734D-81C6-E84FED79417C}"/>
    <cellStyle name="Navadno_PAVLIČ POPIS-PZI-RACIONALIZACIJA" xfId="75" xr:uid="{0485EE43-C4F0-2D43-8F09-B218FD22363B}"/>
    <cellStyle name="Navadno_POTOKAR-hiša.JERIHA_PGD 2" xfId="47" xr:uid="{00000000-0005-0000-0000-000033000000}"/>
    <cellStyle name="Navadno_POTOKAR-hiša.JERIHA_PGD 2 2" xfId="48" xr:uid="{00000000-0005-0000-0000-000034000000}"/>
    <cellStyle name="Neutral 12" xfId="49" xr:uid="{00000000-0005-0000-0000-000035000000}"/>
    <cellStyle name="Normal 2" xfId="50" xr:uid="{00000000-0005-0000-0000-000036000000}"/>
    <cellStyle name="Normal 2 2" xfId="51" xr:uid="{00000000-0005-0000-0000-000037000000}"/>
    <cellStyle name="Normal 2 2 2" xfId="52" xr:uid="{00000000-0005-0000-0000-000038000000}"/>
    <cellStyle name="Normal 2 2 2 2" xfId="53" xr:uid="{00000000-0005-0000-0000-000039000000}"/>
    <cellStyle name="Normal 2 2 3" xfId="54" xr:uid="{00000000-0005-0000-0000-00003A000000}"/>
    <cellStyle name="Normal 3" xfId="55" xr:uid="{00000000-0005-0000-0000-00003B000000}"/>
    <cellStyle name="Normal 3 2" xfId="56" xr:uid="{00000000-0005-0000-0000-00003C000000}"/>
    <cellStyle name="Normal 4" xfId="71" xr:uid="{025A3227-BC0C-F64F-8727-051637F8FDF3}"/>
    <cellStyle name="Normal_I-BREZOV" xfId="57" xr:uid="{00000000-0005-0000-0000-00003D000000}"/>
    <cellStyle name="Note 7" xfId="58" xr:uid="{00000000-0005-0000-0000-00003F000000}"/>
    <cellStyle name="Slog 1" xfId="59" xr:uid="{00000000-0005-0000-0000-000040000000}"/>
    <cellStyle name="Status 10" xfId="60" xr:uid="{00000000-0005-0000-0000-000041000000}"/>
    <cellStyle name="Text 6" xfId="61" xr:uid="{00000000-0005-0000-0000-000042000000}"/>
    <cellStyle name="Vejica" xfId="1" builtinId="3"/>
    <cellStyle name="Vejica 15" xfId="69" xr:uid="{F737ED35-D95A-0948-9F08-11E23BC33826}"/>
    <cellStyle name="Vejica 2" xfId="62" xr:uid="{00000000-0005-0000-0000-000043000000}"/>
    <cellStyle name="Vejica 2 2" xfId="63" xr:uid="{00000000-0005-0000-0000-000044000000}"/>
    <cellStyle name="Vejica 2 2 2" xfId="64" xr:uid="{00000000-0005-0000-0000-000045000000}"/>
    <cellStyle name="Vejica 2 3" xfId="65" xr:uid="{00000000-0005-0000-0000-000046000000}"/>
    <cellStyle name="Vejica 3" xfId="66" xr:uid="{00000000-0005-0000-0000-000047000000}"/>
    <cellStyle name="Vejica 3 2" xfId="67" xr:uid="{00000000-0005-0000-0000-000048000000}"/>
    <cellStyle name="Warning 14" xfId="68" xr:uid="{00000000-0005-0000-0000-000049000000}"/>
  </cellStyles>
  <dxfs count="3">
    <dxf>
      <font>
        <b val="0"/>
        <i/>
        <strike val="0"/>
        <color theme="0"/>
      </font>
    </dxf>
    <dxf>
      <font>
        <b val="0"/>
        <i/>
        <strike val="0"/>
        <color theme="0"/>
      </font>
    </dxf>
    <dxf>
      <font>
        <b val="0"/>
        <i/>
        <strike val="0"/>
        <color theme="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C0000"/>
      <rgbColor rgb="FF006600"/>
      <rgbColor rgb="FF000080"/>
      <rgbColor rgb="FF996600"/>
      <rgbColor rgb="FF800080"/>
      <rgbColor rgb="FF008080"/>
      <rgbColor rgb="FFC0C0C0"/>
      <rgbColor rgb="FF808080"/>
      <rgbColor rgb="FF9999FF"/>
      <rgbColor rgb="FF993366"/>
      <rgbColor rgb="FFFFFFCC"/>
      <rgbColor rgb="FFE2F0D9"/>
      <rgbColor rgb="FF660066"/>
      <rgbColor rgb="FFFF8080"/>
      <rgbColor rgb="FF0066CC"/>
      <rgbColor rgb="FFBDD7EE"/>
      <rgbColor rgb="FF000080"/>
      <rgbColor rgb="FFFF00FF"/>
      <rgbColor rgb="FFFFE699"/>
      <rgbColor rgb="FF00FFFF"/>
      <rgbColor rgb="FF800080"/>
      <rgbColor rgb="FF800000"/>
      <rgbColor rgb="FF008080"/>
      <rgbColor rgb="FF0000EE"/>
      <rgbColor rgb="FF00CCFF"/>
      <rgbColor rgb="FFDDDDDD"/>
      <rgbColor rgb="FFCCFFCC"/>
      <rgbColor rgb="FFFFFF99"/>
      <rgbColor rgb="FFBFBFBF"/>
      <rgbColor rgb="FFFFCCCC"/>
      <rgbColor rgb="FFD9D9D9"/>
      <rgbColor rgb="FFF8CBAD"/>
      <rgbColor rgb="FF3366FF"/>
      <rgbColor rgb="FF33CCCC"/>
      <rgbColor rgb="FF99CC00"/>
      <rgbColor rgb="FFFFD966"/>
      <rgbColor rgb="FFFF9900"/>
      <rgbColor rgb="FFFF6600"/>
      <rgbColor rgb="FF666699"/>
      <rgbColor rgb="FF969696"/>
      <rgbColor rgb="FF003366"/>
      <rgbColor rgb="FF00B050"/>
      <rgbColor rgb="FF181717"/>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6.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2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3.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5" Type="http://schemas.openxmlformats.org/officeDocument/2006/relationships/image" Target="../media/image28.png"/><Relationship Id="rId4" Type="http://schemas.openxmlformats.org/officeDocument/2006/relationships/image" Target="../media/image2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8.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35</xdr:row>
      <xdr:rowOff>720</xdr:rowOff>
    </xdr:from>
    <xdr:to>
      <xdr:col>1</xdr:col>
      <xdr:colOff>4299840</xdr:colOff>
      <xdr:row>35</xdr:row>
      <xdr:rowOff>4595760</xdr:rowOff>
    </xdr:to>
    <xdr:pic>
      <xdr:nvPicPr>
        <xdr:cNvPr id="2" name="Slika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940320" y="16307280"/>
          <a:ext cx="4299840" cy="459504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1080</xdr:colOff>
      <xdr:row>42</xdr:row>
      <xdr:rowOff>360</xdr:rowOff>
    </xdr:from>
    <xdr:to>
      <xdr:col>1</xdr:col>
      <xdr:colOff>4300560</xdr:colOff>
      <xdr:row>42</xdr:row>
      <xdr:rowOff>4595040</xdr:rowOff>
    </xdr:to>
    <xdr:pic>
      <xdr:nvPicPr>
        <xdr:cNvPr id="2" name="Slika 2">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tretch/>
      </xdr:blipFill>
      <xdr:spPr>
        <a:xfrm>
          <a:off x="1023840" y="16787160"/>
          <a:ext cx="4299480" cy="4594680"/>
        </a:xfrm>
        <a:prstGeom prst="rect">
          <a:avLst/>
        </a:prstGeom>
        <a:ln>
          <a:noFill/>
        </a:ln>
      </xdr:spPr>
    </xdr:pic>
    <xdr:clientData/>
  </xdr:twoCellAnchor>
  <xdr:twoCellAnchor editAs="oneCell">
    <xdr:from>
      <xdr:col>1</xdr:col>
      <xdr:colOff>18000</xdr:colOff>
      <xdr:row>96</xdr:row>
      <xdr:rowOff>153000</xdr:rowOff>
    </xdr:from>
    <xdr:to>
      <xdr:col>1</xdr:col>
      <xdr:colOff>3323160</xdr:colOff>
      <xdr:row>97</xdr:row>
      <xdr:rowOff>2851560</xdr:rowOff>
    </xdr:to>
    <xdr:pic>
      <xdr:nvPicPr>
        <xdr:cNvPr id="3" name="Slika 1">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stretch/>
      </xdr:blipFill>
      <xdr:spPr>
        <a:xfrm>
          <a:off x="1040760" y="38909880"/>
          <a:ext cx="3305160" cy="2867040"/>
        </a:xfrm>
        <a:prstGeom prst="rect">
          <a:avLst/>
        </a:prstGeom>
        <a:ln>
          <a:noFill/>
        </a:ln>
      </xdr:spPr>
    </xdr:pic>
    <xdr:clientData/>
  </xdr:twoCellAnchor>
  <xdr:twoCellAnchor editAs="oneCell">
    <xdr:from>
      <xdr:col>1</xdr:col>
      <xdr:colOff>3836520</xdr:colOff>
      <xdr:row>97</xdr:row>
      <xdr:rowOff>68400</xdr:rowOff>
    </xdr:from>
    <xdr:to>
      <xdr:col>6</xdr:col>
      <xdr:colOff>190440</xdr:colOff>
      <xdr:row>97</xdr:row>
      <xdr:rowOff>2876760</xdr:rowOff>
    </xdr:to>
    <xdr:pic>
      <xdr:nvPicPr>
        <xdr:cNvPr id="4" name="Slika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a:stretch/>
      </xdr:blipFill>
      <xdr:spPr>
        <a:xfrm>
          <a:off x="4859280" y="38993760"/>
          <a:ext cx="5536080" cy="280836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360</xdr:colOff>
      <xdr:row>53</xdr:row>
      <xdr:rowOff>0</xdr:rowOff>
    </xdr:from>
    <xdr:to>
      <xdr:col>2</xdr:col>
      <xdr:colOff>757440</xdr:colOff>
      <xdr:row>53</xdr:row>
      <xdr:rowOff>2061720</xdr:rowOff>
    </xdr:to>
    <xdr:pic>
      <xdr:nvPicPr>
        <xdr:cNvPr id="5" name="Slika 1">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17280</xdr:colOff>
      <xdr:row>223</xdr:row>
      <xdr:rowOff>98640</xdr:rowOff>
    </xdr:from>
    <xdr:to>
      <xdr:col>4</xdr:col>
      <xdr:colOff>647280</xdr:colOff>
      <xdr:row>226</xdr:row>
      <xdr:rowOff>272520</xdr:rowOff>
    </xdr:to>
    <xdr:pic>
      <xdr:nvPicPr>
        <xdr:cNvPr id="6" name="Slika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a:stretch/>
      </xdr:blipFill>
      <xdr:spPr>
        <a:xfrm>
          <a:off x="6863040" y="132044400"/>
          <a:ext cx="2394720" cy="1502280"/>
        </a:xfrm>
        <a:prstGeom prst="rect">
          <a:avLst/>
        </a:prstGeom>
        <a:ln>
          <a:noFill/>
        </a:ln>
      </xdr:spPr>
    </xdr:pic>
    <xdr:clientData/>
  </xdr:twoCellAnchor>
  <xdr:twoCellAnchor editAs="oneCell">
    <xdr:from>
      <xdr:col>1</xdr:col>
      <xdr:colOff>360</xdr:colOff>
      <xdr:row>53</xdr:row>
      <xdr:rowOff>0</xdr:rowOff>
    </xdr:from>
    <xdr:to>
      <xdr:col>2</xdr:col>
      <xdr:colOff>757440</xdr:colOff>
      <xdr:row>53</xdr:row>
      <xdr:rowOff>2061720</xdr:rowOff>
    </xdr:to>
    <xdr:pic>
      <xdr:nvPicPr>
        <xdr:cNvPr id="7" name="Slika 3">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360</xdr:colOff>
      <xdr:row>226</xdr:row>
      <xdr:rowOff>518040</xdr:rowOff>
    </xdr:from>
    <xdr:to>
      <xdr:col>4</xdr:col>
      <xdr:colOff>630360</xdr:colOff>
      <xdr:row>228</xdr:row>
      <xdr:rowOff>1529</xdr:rowOff>
    </xdr:to>
    <xdr:pic>
      <xdr:nvPicPr>
        <xdr:cNvPr id="8" name="Slika 4">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2"/>
        <a:stretch/>
      </xdr:blipFill>
      <xdr:spPr>
        <a:xfrm>
          <a:off x="6846120" y="133792200"/>
          <a:ext cx="2394720" cy="1415520"/>
        </a:xfrm>
        <a:prstGeom prst="rect">
          <a:avLst/>
        </a:prstGeom>
        <a:ln>
          <a:noFill/>
        </a:ln>
      </xdr:spPr>
    </xdr:pic>
    <xdr:clientData/>
  </xdr:twoCellAnchor>
  <xdr:twoCellAnchor editAs="oneCell">
    <xdr:from>
      <xdr:col>1</xdr:col>
      <xdr:colOff>360</xdr:colOff>
      <xdr:row>53</xdr:row>
      <xdr:rowOff>0</xdr:rowOff>
    </xdr:from>
    <xdr:to>
      <xdr:col>2</xdr:col>
      <xdr:colOff>757440</xdr:colOff>
      <xdr:row>53</xdr:row>
      <xdr:rowOff>2061720</xdr:rowOff>
    </xdr:to>
    <xdr:pic>
      <xdr:nvPicPr>
        <xdr:cNvPr id="9" name="Slika 5">
          <a:extLst>
            <a:ext uri="{FF2B5EF4-FFF2-40B4-BE49-F238E27FC236}">
              <a16:creationId xmlns:a16="http://schemas.microsoft.com/office/drawing/2014/main" id="{00000000-0008-0000-0800-000009000000}"/>
            </a:ext>
          </a:extLst>
        </xdr:cNvPr>
        <xdr:cNvPicPr/>
      </xdr:nvPicPr>
      <xdr:blipFill>
        <a:blip xmlns:r="http://schemas.openxmlformats.org/officeDocument/2006/relationships" r:embed="rId1"/>
        <a:stretch/>
      </xdr:blipFill>
      <xdr:spPr>
        <a:xfrm>
          <a:off x="919080" y="39089880"/>
          <a:ext cx="6684120" cy="2061720"/>
        </a:xfrm>
        <a:prstGeom prst="rect">
          <a:avLst/>
        </a:prstGeom>
        <a:ln>
          <a:noFill/>
        </a:ln>
      </xdr:spPr>
    </xdr:pic>
    <xdr:clientData/>
  </xdr:twoCellAnchor>
  <xdr:twoCellAnchor editAs="oneCell">
    <xdr:from>
      <xdr:col>2</xdr:col>
      <xdr:colOff>360</xdr:colOff>
      <xdr:row>226</xdr:row>
      <xdr:rowOff>518040</xdr:rowOff>
    </xdr:from>
    <xdr:to>
      <xdr:col>4</xdr:col>
      <xdr:colOff>630360</xdr:colOff>
      <xdr:row>228</xdr:row>
      <xdr:rowOff>1529</xdr:rowOff>
    </xdr:to>
    <xdr:pic>
      <xdr:nvPicPr>
        <xdr:cNvPr id="10" name="Slika 6">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2"/>
        <a:stretch/>
      </xdr:blipFill>
      <xdr:spPr>
        <a:xfrm>
          <a:off x="6846120" y="133792200"/>
          <a:ext cx="2394720" cy="141552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42840</xdr:colOff>
      <xdr:row>47</xdr:row>
      <xdr:rowOff>2278440</xdr:rowOff>
    </xdr:from>
    <xdr:to>
      <xdr:col>1</xdr:col>
      <xdr:colOff>4483800</xdr:colOff>
      <xdr:row>48</xdr:row>
      <xdr:rowOff>1316520</xdr:rowOff>
    </xdr:to>
    <xdr:pic>
      <xdr:nvPicPr>
        <xdr:cNvPr id="11" name="Slika 3">
          <a:extLst>
            <a:ext uri="{FF2B5EF4-FFF2-40B4-BE49-F238E27FC236}">
              <a16:creationId xmlns:a16="http://schemas.microsoft.com/office/drawing/2014/main" id="{00000000-0008-0000-0A00-00000B000000}"/>
            </a:ext>
          </a:extLst>
        </xdr:cNvPr>
        <xdr:cNvPicPr/>
      </xdr:nvPicPr>
      <xdr:blipFill>
        <a:blip xmlns:r="http://schemas.openxmlformats.org/officeDocument/2006/relationships" r:embed="rId1"/>
        <a:stretch/>
      </xdr:blipFill>
      <xdr:spPr>
        <a:xfrm>
          <a:off x="1230120" y="26713800"/>
          <a:ext cx="4440960" cy="1355760"/>
        </a:xfrm>
        <a:prstGeom prst="rect">
          <a:avLst/>
        </a:prstGeom>
        <a:ln>
          <a:noFill/>
        </a:ln>
      </xdr:spPr>
    </xdr:pic>
    <xdr:clientData/>
  </xdr:twoCellAnchor>
  <xdr:twoCellAnchor editAs="oneCell">
    <xdr:from>
      <xdr:col>1</xdr:col>
      <xdr:colOff>360</xdr:colOff>
      <xdr:row>47</xdr:row>
      <xdr:rowOff>1080</xdr:rowOff>
    </xdr:from>
    <xdr:to>
      <xdr:col>1</xdr:col>
      <xdr:colOff>4008240</xdr:colOff>
      <xdr:row>47</xdr:row>
      <xdr:rowOff>2214000</xdr:rowOff>
    </xdr:to>
    <xdr:pic>
      <xdr:nvPicPr>
        <xdr:cNvPr id="12" name="Slika 4">
          <a:extLst>
            <a:ext uri="{FF2B5EF4-FFF2-40B4-BE49-F238E27FC236}">
              <a16:creationId xmlns:a16="http://schemas.microsoft.com/office/drawing/2014/main" id="{00000000-0008-0000-0A00-00000C000000}"/>
            </a:ext>
          </a:extLst>
        </xdr:cNvPr>
        <xdr:cNvPicPr/>
      </xdr:nvPicPr>
      <xdr:blipFill>
        <a:blip xmlns:r="http://schemas.openxmlformats.org/officeDocument/2006/relationships" r:embed="rId2"/>
        <a:stretch/>
      </xdr:blipFill>
      <xdr:spPr>
        <a:xfrm>
          <a:off x="1187640" y="24436440"/>
          <a:ext cx="4007880" cy="2212920"/>
        </a:xfrm>
        <a:prstGeom prst="rect">
          <a:avLst/>
        </a:prstGeom>
        <a:ln>
          <a:noFill/>
        </a:ln>
      </xdr:spPr>
    </xdr:pic>
    <xdr:clientData/>
  </xdr:twoCellAnchor>
  <xdr:twoCellAnchor editAs="oneCell">
    <xdr:from>
      <xdr:col>1</xdr:col>
      <xdr:colOff>360</xdr:colOff>
      <xdr:row>86</xdr:row>
      <xdr:rowOff>720</xdr:rowOff>
    </xdr:from>
    <xdr:to>
      <xdr:col>1</xdr:col>
      <xdr:colOff>4482360</xdr:colOff>
      <xdr:row>86</xdr:row>
      <xdr:rowOff>1139400</xdr:rowOff>
    </xdr:to>
    <xdr:pic>
      <xdr:nvPicPr>
        <xdr:cNvPr id="13" name="Slika 5">
          <a:extLst>
            <a:ext uri="{FF2B5EF4-FFF2-40B4-BE49-F238E27FC236}">
              <a16:creationId xmlns:a16="http://schemas.microsoft.com/office/drawing/2014/main" id="{00000000-0008-0000-0A00-00000D000000}"/>
            </a:ext>
          </a:extLst>
        </xdr:cNvPr>
        <xdr:cNvPicPr/>
      </xdr:nvPicPr>
      <xdr:blipFill>
        <a:blip xmlns:r="http://schemas.openxmlformats.org/officeDocument/2006/relationships" r:embed="rId3"/>
        <a:stretch/>
      </xdr:blipFill>
      <xdr:spPr>
        <a:xfrm>
          <a:off x="1187640" y="59806080"/>
          <a:ext cx="4482000" cy="1138680"/>
        </a:xfrm>
        <a:prstGeom prst="rect">
          <a:avLst/>
        </a:prstGeom>
        <a:ln>
          <a:noFill/>
        </a:ln>
      </xdr:spPr>
    </xdr:pic>
    <xdr:clientData/>
  </xdr:twoCellAnchor>
  <xdr:twoCellAnchor editAs="oneCell">
    <xdr:from>
      <xdr:col>1</xdr:col>
      <xdr:colOff>360</xdr:colOff>
      <xdr:row>90</xdr:row>
      <xdr:rowOff>1440</xdr:rowOff>
    </xdr:from>
    <xdr:to>
      <xdr:col>1</xdr:col>
      <xdr:colOff>4775760</xdr:colOff>
      <xdr:row>90</xdr:row>
      <xdr:rowOff>3395880</xdr:rowOff>
    </xdr:to>
    <xdr:pic>
      <xdr:nvPicPr>
        <xdr:cNvPr id="14" name="Slika 6">
          <a:extLst>
            <a:ext uri="{FF2B5EF4-FFF2-40B4-BE49-F238E27FC236}">
              <a16:creationId xmlns:a16="http://schemas.microsoft.com/office/drawing/2014/main" id="{00000000-0008-0000-0A00-00000E000000}"/>
            </a:ext>
          </a:extLst>
        </xdr:cNvPr>
        <xdr:cNvPicPr/>
      </xdr:nvPicPr>
      <xdr:blipFill>
        <a:blip xmlns:r="http://schemas.openxmlformats.org/officeDocument/2006/relationships" r:embed="rId4"/>
        <a:stretch/>
      </xdr:blipFill>
      <xdr:spPr>
        <a:xfrm>
          <a:off x="1187640" y="62861040"/>
          <a:ext cx="4775400" cy="3394440"/>
        </a:xfrm>
        <a:prstGeom prst="rect">
          <a:avLst/>
        </a:prstGeom>
        <a:ln>
          <a:noFill/>
        </a:ln>
      </xdr:spPr>
    </xdr:pic>
    <xdr:clientData/>
  </xdr:twoCellAnchor>
  <xdr:twoCellAnchor editAs="oneCell">
    <xdr:from>
      <xdr:col>1</xdr:col>
      <xdr:colOff>360</xdr:colOff>
      <xdr:row>103</xdr:row>
      <xdr:rowOff>720</xdr:rowOff>
    </xdr:from>
    <xdr:to>
      <xdr:col>1</xdr:col>
      <xdr:colOff>5926320</xdr:colOff>
      <xdr:row>103</xdr:row>
      <xdr:rowOff>1928520</xdr:rowOff>
    </xdr:to>
    <xdr:pic>
      <xdr:nvPicPr>
        <xdr:cNvPr id="15" name="Slika 7">
          <a:extLst>
            <a:ext uri="{FF2B5EF4-FFF2-40B4-BE49-F238E27FC236}">
              <a16:creationId xmlns:a16="http://schemas.microsoft.com/office/drawing/2014/main" id="{00000000-0008-0000-0A00-00000F000000}"/>
            </a:ext>
          </a:extLst>
        </xdr:cNvPr>
        <xdr:cNvPicPr/>
      </xdr:nvPicPr>
      <xdr:blipFill>
        <a:blip xmlns:r="http://schemas.openxmlformats.org/officeDocument/2006/relationships" r:embed="rId5"/>
        <a:stretch/>
      </xdr:blipFill>
      <xdr:spPr>
        <a:xfrm>
          <a:off x="1187640" y="75607920"/>
          <a:ext cx="5925960" cy="1927800"/>
        </a:xfrm>
        <a:prstGeom prst="rect">
          <a:avLst/>
        </a:prstGeom>
        <a:ln>
          <a:noFill/>
        </a:ln>
      </xdr:spPr>
    </xdr:pic>
    <xdr:clientData/>
  </xdr:twoCellAnchor>
  <xdr:twoCellAnchor editAs="oneCell">
    <xdr:from>
      <xdr:col>1</xdr:col>
      <xdr:colOff>360</xdr:colOff>
      <xdr:row>105</xdr:row>
      <xdr:rowOff>720</xdr:rowOff>
    </xdr:from>
    <xdr:to>
      <xdr:col>1</xdr:col>
      <xdr:colOff>5547240</xdr:colOff>
      <xdr:row>105</xdr:row>
      <xdr:rowOff>2214360</xdr:rowOff>
    </xdr:to>
    <xdr:pic>
      <xdr:nvPicPr>
        <xdr:cNvPr id="16" name="Slika 8">
          <a:extLst>
            <a:ext uri="{FF2B5EF4-FFF2-40B4-BE49-F238E27FC236}">
              <a16:creationId xmlns:a16="http://schemas.microsoft.com/office/drawing/2014/main" id="{00000000-0008-0000-0A00-000010000000}"/>
            </a:ext>
          </a:extLst>
        </xdr:cNvPr>
        <xdr:cNvPicPr/>
      </xdr:nvPicPr>
      <xdr:blipFill>
        <a:blip xmlns:r="http://schemas.openxmlformats.org/officeDocument/2006/relationships" r:embed="rId6"/>
        <a:stretch/>
      </xdr:blipFill>
      <xdr:spPr>
        <a:xfrm>
          <a:off x="1187640" y="78135480"/>
          <a:ext cx="5546880" cy="2213640"/>
        </a:xfrm>
        <a:prstGeom prst="rect">
          <a:avLst/>
        </a:prstGeom>
        <a:ln>
          <a:noFill/>
        </a:ln>
      </xdr:spPr>
    </xdr:pic>
    <xdr:clientData/>
  </xdr:twoCellAnchor>
  <xdr:twoCellAnchor editAs="oneCell">
    <xdr:from>
      <xdr:col>1</xdr:col>
      <xdr:colOff>360</xdr:colOff>
      <xdr:row>232</xdr:row>
      <xdr:rowOff>26640</xdr:rowOff>
    </xdr:from>
    <xdr:to>
      <xdr:col>1</xdr:col>
      <xdr:colOff>1476720</xdr:colOff>
      <xdr:row>232</xdr:row>
      <xdr:rowOff>1649520</xdr:rowOff>
    </xdr:to>
    <xdr:pic>
      <xdr:nvPicPr>
        <xdr:cNvPr id="17" name="Slika 10">
          <a:extLst>
            <a:ext uri="{FF2B5EF4-FFF2-40B4-BE49-F238E27FC236}">
              <a16:creationId xmlns:a16="http://schemas.microsoft.com/office/drawing/2014/main" id="{00000000-0008-0000-0A00-000011000000}"/>
            </a:ext>
          </a:extLst>
        </xdr:cNvPr>
        <xdr:cNvPicPr/>
      </xdr:nvPicPr>
      <xdr:blipFill>
        <a:blip xmlns:r="http://schemas.openxmlformats.org/officeDocument/2006/relationships" r:embed="rId7"/>
        <a:stretch/>
      </xdr:blipFill>
      <xdr:spPr>
        <a:xfrm>
          <a:off x="1187640" y="123260400"/>
          <a:ext cx="1476360" cy="162288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360</xdr:colOff>
      <xdr:row>41</xdr:row>
      <xdr:rowOff>1080</xdr:rowOff>
    </xdr:from>
    <xdr:to>
      <xdr:col>1</xdr:col>
      <xdr:colOff>4998600</xdr:colOff>
      <xdr:row>41</xdr:row>
      <xdr:rowOff>2279520</xdr:rowOff>
    </xdr:to>
    <xdr:pic>
      <xdr:nvPicPr>
        <xdr:cNvPr id="18" name="Slika 3">
          <a:extLst>
            <a:ext uri="{FF2B5EF4-FFF2-40B4-BE49-F238E27FC236}">
              <a16:creationId xmlns:a16="http://schemas.microsoft.com/office/drawing/2014/main" id="{00000000-0008-0000-0B00-000012000000}"/>
            </a:ext>
          </a:extLst>
        </xdr:cNvPr>
        <xdr:cNvPicPr/>
      </xdr:nvPicPr>
      <xdr:blipFill>
        <a:blip xmlns:r="http://schemas.openxmlformats.org/officeDocument/2006/relationships" r:embed="rId1"/>
        <a:stretch/>
      </xdr:blipFill>
      <xdr:spPr>
        <a:xfrm>
          <a:off x="919080" y="20088000"/>
          <a:ext cx="4998240" cy="2278440"/>
        </a:xfrm>
        <a:prstGeom prst="rect">
          <a:avLst/>
        </a:prstGeom>
        <a:ln>
          <a:noFill/>
        </a:ln>
      </xdr:spPr>
    </xdr:pic>
    <xdr:clientData/>
  </xdr:twoCellAnchor>
  <xdr:twoCellAnchor editAs="oneCell">
    <xdr:from>
      <xdr:col>1</xdr:col>
      <xdr:colOff>17280</xdr:colOff>
      <xdr:row>57</xdr:row>
      <xdr:rowOff>1338840</xdr:rowOff>
    </xdr:from>
    <xdr:to>
      <xdr:col>1</xdr:col>
      <xdr:colOff>3745080</xdr:colOff>
      <xdr:row>58</xdr:row>
      <xdr:rowOff>1568520</xdr:rowOff>
    </xdr:to>
    <xdr:pic>
      <xdr:nvPicPr>
        <xdr:cNvPr id="19" name="Slika 4">
          <a:extLst>
            <a:ext uri="{FF2B5EF4-FFF2-40B4-BE49-F238E27FC236}">
              <a16:creationId xmlns:a16="http://schemas.microsoft.com/office/drawing/2014/main" id="{00000000-0008-0000-0B00-000013000000}"/>
            </a:ext>
          </a:extLst>
        </xdr:cNvPr>
        <xdr:cNvPicPr/>
      </xdr:nvPicPr>
      <xdr:blipFill>
        <a:blip xmlns:r="http://schemas.openxmlformats.org/officeDocument/2006/relationships" r:embed="rId2"/>
        <a:stretch/>
      </xdr:blipFill>
      <xdr:spPr>
        <a:xfrm>
          <a:off x="936000" y="37247400"/>
          <a:ext cx="3727800" cy="1578960"/>
        </a:xfrm>
        <a:prstGeom prst="rect">
          <a:avLst/>
        </a:prstGeom>
        <a:ln>
          <a:noFill/>
        </a:ln>
      </xdr:spPr>
    </xdr:pic>
    <xdr:clientData/>
  </xdr:twoCellAnchor>
  <xdr:twoCellAnchor editAs="oneCell">
    <xdr:from>
      <xdr:col>1</xdr:col>
      <xdr:colOff>360</xdr:colOff>
      <xdr:row>73</xdr:row>
      <xdr:rowOff>1440</xdr:rowOff>
    </xdr:from>
    <xdr:to>
      <xdr:col>1</xdr:col>
      <xdr:colOff>5576040</xdr:colOff>
      <xdr:row>73</xdr:row>
      <xdr:rowOff>1986480</xdr:rowOff>
    </xdr:to>
    <xdr:pic>
      <xdr:nvPicPr>
        <xdr:cNvPr id="20" name="Slika 5">
          <a:extLst>
            <a:ext uri="{FF2B5EF4-FFF2-40B4-BE49-F238E27FC236}">
              <a16:creationId xmlns:a16="http://schemas.microsoft.com/office/drawing/2014/main" id="{00000000-0008-0000-0B00-000014000000}"/>
            </a:ext>
          </a:extLst>
        </xdr:cNvPr>
        <xdr:cNvPicPr/>
      </xdr:nvPicPr>
      <xdr:blipFill>
        <a:blip xmlns:r="http://schemas.openxmlformats.org/officeDocument/2006/relationships" r:embed="rId3"/>
        <a:stretch/>
      </xdr:blipFill>
      <xdr:spPr>
        <a:xfrm>
          <a:off x="919080" y="41929560"/>
          <a:ext cx="5575680" cy="1985040"/>
        </a:xfrm>
        <a:prstGeom prst="rect">
          <a:avLst/>
        </a:prstGeom>
        <a:ln>
          <a:noFill/>
        </a:ln>
      </xdr:spPr>
    </xdr:pic>
    <xdr:clientData/>
  </xdr:twoCellAnchor>
  <xdr:twoCellAnchor editAs="oneCell">
    <xdr:from>
      <xdr:col>1</xdr:col>
      <xdr:colOff>360</xdr:colOff>
      <xdr:row>78</xdr:row>
      <xdr:rowOff>1440</xdr:rowOff>
    </xdr:from>
    <xdr:to>
      <xdr:col>1</xdr:col>
      <xdr:colOff>3471120</xdr:colOff>
      <xdr:row>78</xdr:row>
      <xdr:rowOff>1910160</xdr:rowOff>
    </xdr:to>
    <xdr:pic>
      <xdr:nvPicPr>
        <xdr:cNvPr id="21" name="Slika 6">
          <a:extLst>
            <a:ext uri="{FF2B5EF4-FFF2-40B4-BE49-F238E27FC236}">
              <a16:creationId xmlns:a16="http://schemas.microsoft.com/office/drawing/2014/main" id="{00000000-0008-0000-0B00-000015000000}"/>
            </a:ext>
          </a:extLst>
        </xdr:cNvPr>
        <xdr:cNvPicPr/>
      </xdr:nvPicPr>
      <xdr:blipFill>
        <a:blip xmlns:r="http://schemas.openxmlformats.org/officeDocument/2006/relationships" r:embed="rId4"/>
        <a:stretch/>
      </xdr:blipFill>
      <xdr:spPr>
        <a:xfrm>
          <a:off x="919080" y="44952120"/>
          <a:ext cx="3470760" cy="190872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1440</xdr:colOff>
      <xdr:row>81</xdr:row>
      <xdr:rowOff>1800</xdr:rowOff>
    </xdr:from>
    <xdr:to>
      <xdr:col>2</xdr:col>
      <xdr:colOff>151200</xdr:colOff>
      <xdr:row>81</xdr:row>
      <xdr:rowOff>5177880</xdr:rowOff>
    </xdr:to>
    <xdr:pic>
      <xdr:nvPicPr>
        <xdr:cNvPr id="22" name="Slika 1">
          <a:extLst>
            <a:ext uri="{FF2B5EF4-FFF2-40B4-BE49-F238E27FC236}">
              <a16:creationId xmlns:a16="http://schemas.microsoft.com/office/drawing/2014/main" id="{00000000-0008-0000-0D00-000016000000}"/>
            </a:ext>
          </a:extLst>
        </xdr:cNvPr>
        <xdr:cNvPicPr/>
      </xdr:nvPicPr>
      <xdr:blipFill>
        <a:blip xmlns:r="http://schemas.openxmlformats.org/officeDocument/2006/relationships" r:embed="rId1"/>
        <a:stretch/>
      </xdr:blipFill>
      <xdr:spPr>
        <a:xfrm>
          <a:off x="1069920" y="39409200"/>
          <a:ext cx="5783040" cy="5176080"/>
        </a:xfrm>
        <a:prstGeom prst="rect">
          <a:avLst/>
        </a:prstGeom>
        <a:ln>
          <a:noFill/>
        </a:ln>
      </xdr:spPr>
    </xdr:pic>
    <xdr:clientData/>
  </xdr:twoCellAnchor>
  <xdr:twoCellAnchor editAs="oneCell">
    <xdr:from>
      <xdr:col>1</xdr:col>
      <xdr:colOff>1440</xdr:colOff>
      <xdr:row>84</xdr:row>
      <xdr:rowOff>1080</xdr:rowOff>
    </xdr:from>
    <xdr:to>
      <xdr:col>2</xdr:col>
      <xdr:colOff>227520</xdr:colOff>
      <xdr:row>84</xdr:row>
      <xdr:rowOff>5112360</xdr:rowOff>
    </xdr:to>
    <xdr:pic>
      <xdr:nvPicPr>
        <xdr:cNvPr id="23" name="Slika 2">
          <a:extLst>
            <a:ext uri="{FF2B5EF4-FFF2-40B4-BE49-F238E27FC236}">
              <a16:creationId xmlns:a16="http://schemas.microsoft.com/office/drawing/2014/main" id="{00000000-0008-0000-0D00-000017000000}"/>
            </a:ext>
          </a:extLst>
        </xdr:cNvPr>
        <xdr:cNvPicPr/>
      </xdr:nvPicPr>
      <xdr:blipFill>
        <a:blip xmlns:r="http://schemas.openxmlformats.org/officeDocument/2006/relationships" r:embed="rId2"/>
        <a:stretch/>
      </xdr:blipFill>
      <xdr:spPr>
        <a:xfrm>
          <a:off x="1069920" y="44999640"/>
          <a:ext cx="5859360" cy="5111280"/>
        </a:xfrm>
        <a:prstGeom prst="rect">
          <a:avLst/>
        </a:prstGeom>
        <a:ln>
          <a:noFill/>
        </a:ln>
      </xdr:spPr>
    </xdr:pic>
    <xdr:clientData/>
  </xdr:twoCellAnchor>
  <xdr:twoCellAnchor editAs="oneCell">
    <xdr:from>
      <xdr:col>1</xdr:col>
      <xdr:colOff>267120</xdr:colOff>
      <xdr:row>147</xdr:row>
      <xdr:rowOff>11520</xdr:rowOff>
    </xdr:from>
    <xdr:to>
      <xdr:col>1</xdr:col>
      <xdr:colOff>4428360</xdr:colOff>
      <xdr:row>147</xdr:row>
      <xdr:rowOff>3631320</xdr:rowOff>
    </xdr:to>
    <xdr:pic>
      <xdr:nvPicPr>
        <xdr:cNvPr id="24" name="Slika 3">
          <a:extLst>
            <a:ext uri="{FF2B5EF4-FFF2-40B4-BE49-F238E27FC236}">
              <a16:creationId xmlns:a16="http://schemas.microsoft.com/office/drawing/2014/main" id="{00000000-0008-0000-0D00-000018000000}"/>
            </a:ext>
          </a:extLst>
        </xdr:cNvPr>
        <xdr:cNvPicPr/>
      </xdr:nvPicPr>
      <xdr:blipFill>
        <a:blip xmlns:r="http://schemas.openxmlformats.org/officeDocument/2006/relationships" r:embed="rId3"/>
        <a:stretch/>
      </xdr:blipFill>
      <xdr:spPr>
        <a:xfrm>
          <a:off x="1335600" y="79858080"/>
          <a:ext cx="4161240" cy="3619800"/>
        </a:xfrm>
        <a:prstGeom prst="rect">
          <a:avLst/>
        </a:prstGeom>
        <a:ln>
          <a:noFill/>
        </a:ln>
      </xdr:spPr>
    </xdr:pic>
    <xdr:clientData/>
  </xdr:twoCellAnchor>
  <xdr:twoCellAnchor editAs="oneCell">
    <xdr:from>
      <xdr:col>1</xdr:col>
      <xdr:colOff>335160</xdr:colOff>
      <xdr:row>107</xdr:row>
      <xdr:rowOff>82440</xdr:rowOff>
    </xdr:from>
    <xdr:to>
      <xdr:col>1</xdr:col>
      <xdr:colOff>5452560</xdr:colOff>
      <xdr:row>108</xdr:row>
      <xdr:rowOff>2520</xdr:rowOff>
    </xdr:to>
    <xdr:pic>
      <xdr:nvPicPr>
        <xdr:cNvPr id="25" name="Slika 4">
          <a:extLst>
            <a:ext uri="{FF2B5EF4-FFF2-40B4-BE49-F238E27FC236}">
              <a16:creationId xmlns:a16="http://schemas.microsoft.com/office/drawing/2014/main" id="{00000000-0008-0000-0D00-000019000000}"/>
            </a:ext>
          </a:extLst>
        </xdr:cNvPr>
        <xdr:cNvPicPr/>
      </xdr:nvPicPr>
      <xdr:blipFill>
        <a:blip xmlns:r="http://schemas.openxmlformats.org/officeDocument/2006/relationships" r:embed="rId4"/>
        <a:stretch/>
      </xdr:blipFill>
      <xdr:spPr>
        <a:xfrm>
          <a:off x="1403640" y="61050600"/>
          <a:ext cx="5117400" cy="404100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4057371</xdr:colOff>
      <xdr:row>117</xdr:row>
      <xdr:rowOff>103365</xdr:rowOff>
    </xdr:from>
    <xdr:to>
      <xdr:col>1</xdr:col>
      <xdr:colOff>5368851</xdr:colOff>
      <xdr:row>118</xdr:row>
      <xdr:rowOff>80080</xdr:rowOff>
    </xdr:to>
    <xdr:pic>
      <xdr:nvPicPr>
        <xdr:cNvPr id="3" name="Slika 2">
          <a:extLst>
            <a:ext uri="{FF2B5EF4-FFF2-40B4-BE49-F238E27FC236}">
              <a16:creationId xmlns:a16="http://schemas.microsoft.com/office/drawing/2014/main" id="{94B505C6-ECF5-FB4B-83A4-ED48A75A96CD}"/>
            </a:ext>
          </a:extLst>
        </xdr:cNvPr>
        <xdr:cNvPicPr/>
      </xdr:nvPicPr>
      <xdr:blipFill>
        <a:blip xmlns:r="http://schemas.openxmlformats.org/officeDocument/2006/relationships" r:embed="rId1"/>
        <a:stretch/>
      </xdr:blipFill>
      <xdr:spPr>
        <a:xfrm>
          <a:off x="5172149" y="51143254"/>
          <a:ext cx="1311480" cy="66816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35280</xdr:colOff>
      <xdr:row>96</xdr:row>
      <xdr:rowOff>720</xdr:rowOff>
    </xdr:from>
    <xdr:to>
      <xdr:col>3</xdr:col>
      <xdr:colOff>385560</xdr:colOff>
      <xdr:row>97</xdr:row>
      <xdr:rowOff>399240</xdr:rowOff>
    </xdr:to>
    <xdr:pic>
      <xdr:nvPicPr>
        <xdr:cNvPr id="27" name="Slika 4">
          <a:extLst>
            <a:ext uri="{FF2B5EF4-FFF2-40B4-BE49-F238E27FC236}">
              <a16:creationId xmlns:a16="http://schemas.microsoft.com/office/drawing/2014/main" id="{00000000-0008-0000-1000-00001B000000}"/>
            </a:ext>
          </a:extLst>
        </xdr:cNvPr>
        <xdr:cNvPicPr/>
      </xdr:nvPicPr>
      <xdr:blipFill>
        <a:blip xmlns:r="http://schemas.openxmlformats.org/officeDocument/2006/relationships" r:embed="rId1"/>
        <a:stretch/>
      </xdr:blipFill>
      <xdr:spPr>
        <a:xfrm>
          <a:off x="6996600" y="46149120"/>
          <a:ext cx="1443240" cy="78588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56</xdr:row>
      <xdr:rowOff>1440</xdr:rowOff>
    </xdr:from>
    <xdr:to>
      <xdr:col>2</xdr:col>
      <xdr:colOff>482400</xdr:colOff>
      <xdr:row>56</xdr:row>
      <xdr:rowOff>1471320</xdr:rowOff>
    </xdr:to>
    <xdr:pic>
      <xdr:nvPicPr>
        <xdr:cNvPr id="29" name="Slika 6">
          <a:extLst>
            <a:ext uri="{FF2B5EF4-FFF2-40B4-BE49-F238E27FC236}">
              <a16:creationId xmlns:a16="http://schemas.microsoft.com/office/drawing/2014/main" id="{00000000-0008-0000-1200-00001D000000}"/>
            </a:ext>
          </a:extLst>
        </xdr:cNvPr>
        <xdr:cNvPicPr/>
      </xdr:nvPicPr>
      <xdr:blipFill>
        <a:blip xmlns:r="http://schemas.openxmlformats.org/officeDocument/2006/relationships" r:embed="rId1"/>
        <a:stretch/>
      </xdr:blipFill>
      <xdr:spPr>
        <a:xfrm>
          <a:off x="1152360" y="37838880"/>
          <a:ext cx="6101640" cy="146988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69</xdr:row>
      <xdr:rowOff>1800</xdr:rowOff>
    </xdr:from>
    <xdr:to>
      <xdr:col>2</xdr:col>
      <xdr:colOff>111960</xdr:colOff>
      <xdr:row>69</xdr:row>
      <xdr:rowOff>1553760</xdr:rowOff>
    </xdr:to>
    <xdr:pic>
      <xdr:nvPicPr>
        <xdr:cNvPr id="30" name="Slika 1">
          <a:extLst>
            <a:ext uri="{FF2B5EF4-FFF2-40B4-BE49-F238E27FC236}">
              <a16:creationId xmlns:a16="http://schemas.microsoft.com/office/drawing/2014/main" id="{00000000-0008-0000-1300-00001E000000}"/>
            </a:ext>
          </a:extLst>
        </xdr:cNvPr>
        <xdr:cNvPicPr/>
      </xdr:nvPicPr>
      <xdr:blipFill>
        <a:blip xmlns:r="http://schemas.openxmlformats.org/officeDocument/2006/relationships" r:embed="rId1"/>
        <a:srcRect l="4777" t="28707" r="72567" b="49456"/>
        <a:stretch/>
      </xdr:blipFill>
      <xdr:spPr>
        <a:xfrm>
          <a:off x="882000" y="30207960"/>
          <a:ext cx="5730840" cy="1551960"/>
        </a:xfrm>
        <a:prstGeom prst="rect">
          <a:avLst/>
        </a:prstGeom>
        <a:ln>
          <a:noFill/>
        </a:ln>
      </xdr:spPr>
    </xdr:pic>
    <xdr:clientData/>
  </xdr:twoCellAnchor>
  <xdr:twoCellAnchor editAs="oneCell">
    <xdr:from>
      <xdr:col>1</xdr:col>
      <xdr:colOff>0</xdr:colOff>
      <xdr:row>70</xdr:row>
      <xdr:rowOff>2160</xdr:rowOff>
    </xdr:from>
    <xdr:to>
      <xdr:col>2</xdr:col>
      <xdr:colOff>268560</xdr:colOff>
      <xdr:row>70</xdr:row>
      <xdr:rowOff>1189080</xdr:rowOff>
    </xdr:to>
    <xdr:pic>
      <xdr:nvPicPr>
        <xdr:cNvPr id="31" name="Slika 2">
          <a:extLst>
            <a:ext uri="{FF2B5EF4-FFF2-40B4-BE49-F238E27FC236}">
              <a16:creationId xmlns:a16="http://schemas.microsoft.com/office/drawing/2014/main" id="{00000000-0008-0000-1300-00001F000000}"/>
            </a:ext>
          </a:extLst>
        </xdr:cNvPr>
        <xdr:cNvPicPr/>
      </xdr:nvPicPr>
      <xdr:blipFill>
        <a:blip xmlns:r="http://schemas.openxmlformats.org/officeDocument/2006/relationships" r:embed="rId2"/>
        <a:stretch/>
      </xdr:blipFill>
      <xdr:spPr>
        <a:xfrm>
          <a:off x="882000" y="31824360"/>
          <a:ext cx="5887440" cy="1186920"/>
        </a:xfrm>
        <a:prstGeom prst="rect">
          <a:avLst/>
        </a:prstGeom>
        <a:ln>
          <a:noFill/>
        </a:ln>
      </xdr:spPr>
    </xdr:pic>
    <xdr:clientData/>
  </xdr:twoCellAnchor>
  <xdr:twoCellAnchor editAs="oneCell">
    <xdr:from>
      <xdr:col>1</xdr:col>
      <xdr:colOff>0</xdr:colOff>
      <xdr:row>74</xdr:row>
      <xdr:rowOff>1080</xdr:rowOff>
    </xdr:from>
    <xdr:to>
      <xdr:col>2</xdr:col>
      <xdr:colOff>344880</xdr:colOff>
      <xdr:row>74</xdr:row>
      <xdr:rowOff>3408480</xdr:rowOff>
    </xdr:to>
    <xdr:pic>
      <xdr:nvPicPr>
        <xdr:cNvPr id="32" name="Slika 3">
          <a:extLst>
            <a:ext uri="{FF2B5EF4-FFF2-40B4-BE49-F238E27FC236}">
              <a16:creationId xmlns:a16="http://schemas.microsoft.com/office/drawing/2014/main" id="{00000000-0008-0000-1300-000020000000}"/>
            </a:ext>
          </a:extLst>
        </xdr:cNvPr>
        <xdr:cNvPicPr/>
      </xdr:nvPicPr>
      <xdr:blipFill>
        <a:blip xmlns:r="http://schemas.openxmlformats.org/officeDocument/2006/relationships" r:embed="rId3"/>
        <a:stretch/>
      </xdr:blipFill>
      <xdr:spPr>
        <a:xfrm>
          <a:off x="882000" y="35011080"/>
          <a:ext cx="5963760" cy="3407400"/>
        </a:xfrm>
        <a:prstGeom prst="rect">
          <a:avLst/>
        </a:prstGeom>
        <a:ln>
          <a:noFill/>
        </a:ln>
      </xdr:spPr>
    </xdr:pic>
    <xdr:clientData/>
  </xdr:twoCellAnchor>
  <xdr:twoCellAnchor editAs="oneCell">
    <xdr:from>
      <xdr:col>1</xdr:col>
      <xdr:colOff>0</xdr:colOff>
      <xdr:row>79</xdr:row>
      <xdr:rowOff>1800</xdr:rowOff>
    </xdr:from>
    <xdr:to>
      <xdr:col>2</xdr:col>
      <xdr:colOff>1294560</xdr:colOff>
      <xdr:row>79</xdr:row>
      <xdr:rowOff>2500920</xdr:rowOff>
    </xdr:to>
    <xdr:pic>
      <xdr:nvPicPr>
        <xdr:cNvPr id="33" name="Slika 4">
          <a:extLst>
            <a:ext uri="{FF2B5EF4-FFF2-40B4-BE49-F238E27FC236}">
              <a16:creationId xmlns:a16="http://schemas.microsoft.com/office/drawing/2014/main" id="{00000000-0008-0000-1300-000021000000}"/>
            </a:ext>
          </a:extLst>
        </xdr:cNvPr>
        <xdr:cNvPicPr/>
      </xdr:nvPicPr>
      <xdr:blipFill>
        <a:blip xmlns:r="http://schemas.openxmlformats.org/officeDocument/2006/relationships" r:embed="rId4"/>
        <a:stretch/>
      </xdr:blipFill>
      <xdr:spPr>
        <a:xfrm>
          <a:off x="882000" y="40259880"/>
          <a:ext cx="6913440" cy="2499120"/>
        </a:xfrm>
        <a:prstGeom prst="rect">
          <a:avLst/>
        </a:prstGeom>
        <a:ln>
          <a:noFill/>
        </a:ln>
      </xdr:spPr>
    </xdr:pic>
    <xdr:clientData/>
  </xdr:twoCellAnchor>
  <xdr:twoCellAnchor editAs="oneCell">
    <xdr:from>
      <xdr:col>1</xdr:col>
      <xdr:colOff>38160</xdr:colOff>
      <xdr:row>95</xdr:row>
      <xdr:rowOff>32760</xdr:rowOff>
    </xdr:from>
    <xdr:to>
      <xdr:col>2</xdr:col>
      <xdr:colOff>924120</xdr:colOff>
      <xdr:row>95</xdr:row>
      <xdr:rowOff>2828520</xdr:rowOff>
    </xdr:to>
    <xdr:pic>
      <xdr:nvPicPr>
        <xdr:cNvPr id="34" name="Slika 5">
          <a:extLst>
            <a:ext uri="{FF2B5EF4-FFF2-40B4-BE49-F238E27FC236}">
              <a16:creationId xmlns:a16="http://schemas.microsoft.com/office/drawing/2014/main" id="{00000000-0008-0000-1300-000022000000}"/>
            </a:ext>
          </a:extLst>
        </xdr:cNvPr>
        <xdr:cNvPicPr/>
      </xdr:nvPicPr>
      <xdr:blipFill>
        <a:blip xmlns:r="http://schemas.openxmlformats.org/officeDocument/2006/relationships" r:embed="rId5"/>
        <a:stretch/>
      </xdr:blipFill>
      <xdr:spPr>
        <a:xfrm>
          <a:off x="920160" y="50086440"/>
          <a:ext cx="6504840" cy="279576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1080</xdr:colOff>
      <xdr:row>70</xdr:row>
      <xdr:rowOff>72360</xdr:rowOff>
    </xdr:from>
    <xdr:to>
      <xdr:col>2</xdr:col>
      <xdr:colOff>777240</xdr:colOff>
      <xdr:row>70</xdr:row>
      <xdr:rowOff>2868480</xdr:rowOff>
    </xdr:to>
    <xdr:pic>
      <xdr:nvPicPr>
        <xdr:cNvPr id="35" name="Slika 1">
          <a:extLst>
            <a:ext uri="{FF2B5EF4-FFF2-40B4-BE49-F238E27FC236}">
              <a16:creationId xmlns:a16="http://schemas.microsoft.com/office/drawing/2014/main" id="{00000000-0008-0000-1500-000023000000}"/>
            </a:ext>
          </a:extLst>
        </xdr:cNvPr>
        <xdr:cNvPicPr/>
      </xdr:nvPicPr>
      <xdr:blipFill>
        <a:blip xmlns:r="http://schemas.openxmlformats.org/officeDocument/2006/relationships" r:embed="rId1"/>
        <a:stretch/>
      </xdr:blipFill>
      <xdr:spPr>
        <a:xfrm>
          <a:off x="964800" y="22904280"/>
          <a:ext cx="6514560" cy="279612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1080</xdr:colOff>
      <xdr:row>47</xdr:row>
      <xdr:rowOff>720</xdr:rowOff>
    </xdr:from>
    <xdr:to>
      <xdr:col>6</xdr:col>
      <xdr:colOff>978120</xdr:colOff>
      <xdr:row>47</xdr:row>
      <xdr:rowOff>1375920</xdr:rowOff>
    </xdr:to>
    <xdr:pic>
      <xdr:nvPicPr>
        <xdr:cNvPr id="37" name="Slika 1">
          <a:extLst>
            <a:ext uri="{FF2B5EF4-FFF2-40B4-BE49-F238E27FC236}">
              <a16:creationId xmlns:a16="http://schemas.microsoft.com/office/drawing/2014/main" id="{00000000-0008-0000-1700-000025000000}"/>
            </a:ext>
          </a:extLst>
        </xdr:cNvPr>
        <xdr:cNvPicPr/>
      </xdr:nvPicPr>
      <xdr:blipFill>
        <a:blip xmlns:r="http://schemas.openxmlformats.org/officeDocument/2006/relationships" r:embed="rId1"/>
        <a:stretch/>
      </xdr:blipFill>
      <xdr:spPr>
        <a:xfrm>
          <a:off x="8480520" y="23297400"/>
          <a:ext cx="3293640" cy="1375200"/>
        </a:xfrm>
        <a:prstGeom prst="rect">
          <a:avLst/>
        </a:prstGeom>
        <a:ln>
          <a:noFill/>
        </a:ln>
      </xdr:spPr>
    </xdr:pic>
    <xdr:clientData/>
  </xdr:twoCellAnchor>
  <xdr:twoCellAnchor editAs="oneCell">
    <xdr:from>
      <xdr:col>1</xdr:col>
      <xdr:colOff>0</xdr:colOff>
      <xdr:row>51</xdr:row>
      <xdr:rowOff>1440</xdr:rowOff>
    </xdr:from>
    <xdr:to>
      <xdr:col>2</xdr:col>
      <xdr:colOff>414000</xdr:colOff>
      <xdr:row>51</xdr:row>
      <xdr:rowOff>2366640</xdr:rowOff>
    </xdr:to>
    <xdr:pic>
      <xdr:nvPicPr>
        <xdr:cNvPr id="38" name="Slika 2">
          <a:extLst>
            <a:ext uri="{FF2B5EF4-FFF2-40B4-BE49-F238E27FC236}">
              <a16:creationId xmlns:a16="http://schemas.microsoft.com/office/drawing/2014/main" id="{00000000-0008-0000-1700-000026000000}"/>
            </a:ext>
          </a:extLst>
        </xdr:cNvPr>
        <xdr:cNvPicPr/>
      </xdr:nvPicPr>
      <xdr:blipFill>
        <a:blip xmlns:r="http://schemas.openxmlformats.org/officeDocument/2006/relationships" r:embed="rId2"/>
        <a:stretch/>
      </xdr:blipFill>
      <xdr:spPr>
        <a:xfrm>
          <a:off x="1236240" y="26669880"/>
          <a:ext cx="6341040" cy="236520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MILO&#352;%20J.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avel\Documents\1%20DE&#268;KOVO%20naselje\2%20projektna%20dokum\PZI\14%20Popis%20del%20s%20predizmerami\SS%20DN10%20Popis%20GOI%20PZI%20pripombe%20PROPL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TRAN"/>
      <sheetName val="REKAPITULACIJA"/>
      <sheetName val="A.1 Pripravljalna"/>
      <sheetName val="A.2 Rusitvena"/>
      <sheetName val="A.3 Zemeljska"/>
      <sheetName val="A.4 Tesarska"/>
      <sheetName val="A.5.1 Betonska"/>
      <sheetName val="C.2.1. Globoko temeljnenje"/>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Mizarska"/>
      <sheetName val="B.5 Fasadno stavbno pohištvo"/>
      <sheetName val="B.6 Keramicarska"/>
      <sheetName val="B.7 Tlakarska"/>
      <sheetName val="B.8 Slikopleskarska"/>
      <sheetName val="B.9 Suhomontažn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B.10 Dvigala"/>
      <sheetName val="A.5.2 Piloti"/>
    </sheetNames>
    <sheetDataSet>
      <sheetData sheetId="0"/>
      <sheetData sheetId="1"/>
      <sheetData sheetId="2"/>
      <sheetData sheetId="3"/>
      <sheetData sheetId="4"/>
      <sheetData sheetId="5"/>
      <sheetData sheetId="6"/>
      <sheetData sheetId="7">
        <row r="1">
          <cell r="D1">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SLOVNA STRAN"/>
      <sheetName val="REKAPITULACIJA"/>
      <sheetName val="A.3 Zemeljska"/>
      <sheetName val="A.4 Tesarska"/>
      <sheetName val="A.5.1 Betonska"/>
      <sheetName val="A.5.2 Piloti"/>
      <sheetName val="A.6 Hidroizolacijska"/>
      <sheetName val="A.7 Zidarska"/>
      <sheetName val="A.8 Estrihi"/>
      <sheetName val="A.9 Fasada"/>
      <sheetName val="A.10 Zunanja ureditev"/>
      <sheetName val="A.11 Krajinska ureditev"/>
      <sheetName val="A.12 Kanalizacija"/>
      <sheetName val="B.1 Krovska"/>
      <sheetName val="B.2 Balkonske ograje"/>
      <sheetName val="B.3 Ključavničarska"/>
      <sheetName val="B.4 Notranja vrata 1"/>
      <sheetName val="B.5 Fasadno stavbno pohištvo 1"/>
      <sheetName val="B.6 Keramicarska"/>
      <sheetName val="B.7 Tlakarska"/>
      <sheetName val="B.8 Slikopleskarska"/>
      <sheetName val="B.9 Suhomontažna"/>
      <sheetName val="B.10 Dvigala"/>
      <sheetName val="B.11 Oprema"/>
      <sheetName val="1 INSTALACIJSKI MATERIAL"/>
      <sheetName val="2 SVETILKE"/>
      <sheetName val="3 RAZDELILNIKI"/>
      <sheetName val="4.MERILNE PMO OMARE"/>
      <sheetName val="5 STRELOVOD"/>
      <sheetName val="6 TELEFONIJA"/>
      <sheetName val="7 SAS"/>
      <sheetName val="8 DOMOFONI"/>
      <sheetName val="10_JAVLJANJE POŽARA"/>
      <sheetName val="11_ZAJEM ŠTEVCEV"/>
      <sheetName val="12_sestrski klic"/>
      <sheetName val="D.1 VOKA"/>
      <sheetName val="D.2 OH"/>
      <sheetName val="D.3 PS"/>
      <sheetName val="D.4 Vodovodni priključek"/>
      <sheetName val="D.5 Toplotna postaja"/>
      <sheetName val="A.1 Pripravljalna"/>
      <sheetName val="A.2 Rusitvena - odstranitvena"/>
      <sheetName val="C.2.1. Globoko temeljnenje"/>
    </sheetNames>
    <sheetDataSet>
      <sheetData sheetId="0">
        <row r="23">
          <cell r="C23" t="str">
            <v xml:space="preserve">Stanovanjska soseska Dečkovo naselje - DN10  </v>
          </cell>
        </row>
      </sheetData>
      <sheetData sheetId="1"/>
      <sheetData sheetId="2"/>
      <sheetData sheetId="3"/>
      <sheetData sheetId="4"/>
      <sheetData sheetId="5">
        <row r="1">
          <cell r="D1">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2">
          <cell r="G32">
            <v>40000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8CBAD"/>
  </sheetPr>
  <dimension ref="A8:AMK46"/>
  <sheetViews>
    <sheetView view="pageBreakPreview" topLeftCell="A12" zoomScale="90" zoomScaleNormal="100" zoomScaleSheetLayoutView="90" zoomScalePageLayoutView="90" workbookViewId="0">
      <selection activeCell="D27" sqref="D27"/>
    </sheetView>
  </sheetViews>
  <sheetFormatPr defaultColWidth="8.85546875" defaultRowHeight="12.75" x14ac:dyDescent="0.2"/>
  <cols>
    <col min="1" max="1" width="6.42578125" style="1" customWidth="1"/>
    <col min="2" max="2" width="61.28515625" style="1" customWidth="1"/>
    <col min="3" max="3" width="36.85546875" style="1" customWidth="1"/>
    <col min="4" max="4" width="33.42578125" style="2" customWidth="1"/>
    <col min="5" max="5" width="9.140625" style="2" customWidth="1"/>
    <col min="6" max="7" width="15.140625" style="3" customWidth="1"/>
    <col min="8" max="1025" width="9.140625" style="2" customWidth="1"/>
  </cols>
  <sheetData>
    <row r="8" spans="1:7" s="5" customFormat="1" ht="15" x14ac:dyDescent="0.2">
      <c r="A8" s="4" t="s">
        <v>0</v>
      </c>
      <c r="B8" s="4"/>
      <c r="C8" s="4" t="s">
        <v>1</v>
      </c>
      <c r="F8" s="6"/>
      <c r="G8" s="6"/>
    </row>
    <row r="10" spans="1:7" x14ac:dyDescent="0.2">
      <c r="B10" s="7"/>
      <c r="C10" s="8"/>
    </row>
    <row r="11" spans="1:7" s="12" customFormat="1" ht="14.25" x14ac:dyDescent="0.2">
      <c r="A11" s="9" t="s">
        <v>2</v>
      </c>
      <c r="B11" s="10"/>
      <c r="C11" s="11"/>
      <c r="F11" s="13"/>
      <c r="G11" s="13"/>
    </row>
    <row r="12" spans="1:7" x14ac:dyDescent="0.2">
      <c r="B12" s="7"/>
      <c r="C12" s="8"/>
    </row>
    <row r="13" spans="1:7" ht="25.35" customHeight="1" x14ac:dyDescent="0.2">
      <c r="B13" s="14" t="s">
        <v>3</v>
      </c>
      <c r="C13" s="15"/>
    </row>
    <row r="14" spans="1:7" ht="25.35" customHeight="1" x14ac:dyDescent="0.2">
      <c r="B14" s="14" t="s">
        <v>4</v>
      </c>
      <c r="C14" s="15"/>
    </row>
    <row r="15" spans="1:7" x14ac:dyDescent="0.2">
      <c r="B15" s="7"/>
      <c r="C15" s="8"/>
    </row>
    <row r="16" spans="1:7" x14ac:dyDescent="0.2">
      <c r="B16" s="7"/>
      <c r="C16" s="8"/>
    </row>
    <row r="17" spans="1:7" s="12" customFormat="1" ht="14.25" x14ac:dyDescent="0.2">
      <c r="A17" s="9" t="s">
        <v>5</v>
      </c>
      <c r="B17" s="10"/>
      <c r="C17" s="11"/>
      <c r="F17" s="13"/>
      <c r="G17" s="13"/>
    </row>
    <row r="18" spans="1:7" x14ac:dyDescent="0.2">
      <c r="B18" s="7"/>
      <c r="C18" s="8"/>
    </row>
    <row r="19" spans="1:7" ht="18" customHeight="1" x14ac:dyDescent="0.2">
      <c r="B19" s="14" t="s">
        <v>6</v>
      </c>
      <c r="C19" s="15"/>
    </row>
    <row r="20" spans="1:7" ht="18" customHeight="1" x14ac:dyDescent="0.2">
      <c r="B20" s="14" t="s">
        <v>7</v>
      </c>
      <c r="C20" s="15"/>
    </row>
    <row r="21" spans="1:7" ht="18" customHeight="1" x14ac:dyDescent="0.2">
      <c r="B21" s="14"/>
      <c r="C21" s="16"/>
    </row>
    <row r="22" spans="1:7" ht="18" customHeight="1" x14ac:dyDescent="0.2">
      <c r="B22" s="17" t="s">
        <v>8</v>
      </c>
      <c r="C22" s="18" t="e">
        <f>#REF!</f>
        <v>#REF!</v>
      </c>
    </row>
    <row r="23" spans="1:7" x14ac:dyDescent="0.2">
      <c r="B23" s="17"/>
      <c r="C23" s="18"/>
    </row>
    <row r="25" spans="1:7" s="20" customFormat="1" ht="14.25" x14ac:dyDescent="0.2">
      <c r="A25" s="19" t="s">
        <v>9</v>
      </c>
      <c r="B25" s="19"/>
      <c r="C25" s="19"/>
      <c r="F25" s="21"/>
      <c r="G25" s="21"/>
    </row>
    <row r="26" spans="1:7" s="23" customFormat="1" x14ac:dyDescent="0.2">
      <c r="A26" s="22"/>
      <c r="B26" s="22"/>
      <c r="C26" s="22"/>
      <c r="F26" s="24"/>
      <c r="G26" s="24"/>
    </row>
    <row r="27" spans="1:7" s="23" customFormat="1" x14ac:dyDescent="0.2">
      <c r="A27" s="22"/>
      <c r="B27" s="25" t="s">
        <v>10</v>
      </c>
      <c r="C27" s="26" t="str">
        <f>REKAPITULACIJA!C22</f>
        <v>DSO Grosuplje</v>
      </c>
      <c r="F27" s="24"/>
      <c r="G27" s="24"/>
    </row>
    <row r="28" spans="1:7" s="23" customFormat="1" x14ac:dyDescent="0.2">
      <c r="A28" s="22"/>
      <c r="B28" s="27"/>
      <c r="C28" s="28" t="str">
        <f>REKAPITULACIJA!C23</f>
        <v>Ob Grosupeljščici 28, 1290 Grosuplje</v>
      </c>
      <c r="F28" s="24"/>
      <c r="G28" s="24"/>
    </row>
    <row r="29" spans="1:7" s="23" customFormat="1" x14ac:dyDescent="0.2">
      <c r="A29" s="22"/>
      <c r="B29" s="29"/>
      <c r="C29" s="30"/>
      <c r="F29" s="24"/>
      <c r="G29" s="24"/>
    </row>
    <row r="30" spans="1:7" s="23" customFormat="1" x14ac:dyDescent="0.2">
      <c r="A30" s="22"/>
      <c r="B30" s="29" t="s">
        <v>11</v>
      </c>
      <c r="C30" s="31" t="str">
        <f>REKAPITULACIJA!C25</f>
        <v>DSO Višnja Gora</v>
      </c>
      <c r="F30" s="24"/>
      <c r="G30" s="24"/>
    </row>
    <row r="31" spans="1:7" s="23" customFormat="1" x14ac:dyDescent="0.2">
      <c r="A31" s="22"/>
      <c r="B31" s="29" t="s">
        <v>12</v>
      </c>
      <c r="C31" s="32" t="str">
        <f>REKAPITULACIJA!C26</f>
        <v>Višnja Gora</v>
      </c>
      <c r="F31" s="24"/>
      <c r="G31" s="24"/>
    </row>
    <row r="32" spans="1:7" s="23" customFormat="1" x14ac:dyDescent="0.2">
      <c r="A32" s="22"/>
      <c r="B32" s="33"/>
      <c r="C32" s="34"/>
      <c r="F32" s="24"/>
      <c r="G32" s="24"/>
    </row>
    <row r="33" spans="1:7" s="23" customFormat="1" x14ac:dyDescent="0.2">
      <c r="A33" s="22"/>
      <c r="B33" s="33"/>
      <c r="C33" s="34"/>
      <c r="F33" s="24"/>
      <c r="G33" s="24"/>
    </row>
    <row r="34" spans="1:7" s="23" customFormat="1" x14ac:dyDescent="0.2">
      <c r="A34" s="22"/>
      <c r="B34" s="33"/>
      <c r="C34" s="34"/>
      <c r="F34" s="24"/>
      <c r="G34" s="24"/>
    </row>
    <row r="35" spans="1:7" s="20" customFormat="1" ht="14.25" x14ac:dyDescent="0.2">
      <c r="A35" s="19" t="s">
        <v>13</v>
      </c>
      <c r="B35" s="19"/>
      <c r="C35" s="19"/>
      <c r="F35" s="21"/>
      <c r="G35" s="21"/>
    </row>
    <row r="36" spans="1:7" s="20" customFormat="1" ht="14.25" x14ac:dyDescent="0.2">
      <c r="A36" s="19"/>
      <c r="B36" s="19"/>
      <c r="C36" s="19"/>
      <c r="D36" s="35"/>
      <c r="F36" s="21"/>
      <c r="G36" s="21"/>
    </row>
    <row r="37" spans="1:7" s="23" customFormat="1" x14ac:dyDescent="0.2">
      <c r="A37" s="22"/>
      <c r="B37" s="22"/>
      <c r="C37" s="22"/>
      <c r="F37" s="24"/>
      <c r="G37" s="24"/>
    </row>
    <row r="38" spans="1:7" s="40" customFormat="1" ht="12.75" customHeight="1" x14ac:dyDescent="0.2">
      <c r="A38" s="36" t="s">
        <v>14</v>
      </c>
      <c r="B38" s="37" t="s">
        <v>15</v>
      </c>
      <c r="C38" s="38"/>
      <c r="D38" s="39" t="s">
        <v>16</v>
      </c>
      <c r="F38" s="41"/>
      <c r="G38" s="41"/>
    </row>
    <row r="39" spans="1:7" s="40" customFormat="1" x14ac:dyDescent="0.2">
      <c r="A39" s="42"/>
      <c r="B39" s="43"/>
      <c r="C39" s="44"/>
      <c r="D39" s="45"/>
      <c r="F39" s="41"/>
      <c r="G39" s="41"/>
    </row>
    <row r="40" spans="1:7" s="23" customFormat="1" x14ac:dyDescent="0.2">
      <c r="A40" s="42" t="s">
        <v>17</v>
      </c>
      <c r="B40" s="43" t="s">
        <v>18</v>
      </c>
      <c r="C40" s="22"/>
      <c r="D40" s="46">
        <f>REKAPITULACIJA!C37</f>
        <v>0</v>
      </c>
      <c r="F40" s="24"/>
      <c r="G40" s="24"/>
    </row>
    <row r="41" spans="1:7" s="23" customFormat="1" x14ac:dyDescent="0.2">
      <c r="A41" s="42"/>
      <c r="B41" s="43"/>
      <c r="C41" s="22"/>
      <c r="D41" s="47"/>
      <c r="F41" s="24"/>
      <c r="G41" s="24"/>
    </row>
    <row r="42" spans="1:7" s="40" customFormat="1" x14ac:dyDescent="0.2">
      <c r="A42" s="42" t="s">
        <v>19</v>
      </c>
      <c r="B42" s="43" t="s">
        <v>1666</v>
      </c>
      <c r="C42" s="48"/>
      <c r="D42" s="46">
        <f>REKAPITULACIJA!C60</f>
        <v>0</v>
      </c>
      <c r="F42" s="41"/>
      <c r="G42" s="41"/>
    </row>
    <row r="43" spans="1:7" s="40" customFormat="1" x14ac:dyDescent="0.2">
      <c r="A43" s="42"/>
      <c r="B43" s="43"/>
      <c r="C43" s="48"/>
      <c r="D43" s="46"/>
      <c r="F43" s="41"/>
      <c r="G43" s="41"/>
    </row>
    <row r="44" spans="1:7" s="23" customFormat="1" x14ac:dyDescent="0.2">
      <c r="A44" s="42" t="s">
        <v>20</v>
      </c>
      <c r="B44" s="43" t="s">
        <v>21</v>
      </c>
      <c r="C44" s="49"/>
      <c r="D44" s="46">
        <f>REKAPITULACIJA!C64</f>
        <v>0</v>
      </c>
      <c r="F44" s="24"/>
      <c r="G44" s="24"/>
    </row>
    <row r="45" spans="1:7" s="40" customFormat="1" x14ac:dyDescent="0.2">
      <c r="A45" s="42"/>
      <c r="B45" s="43"/>
      <c r="C45" s="48"/>
      <c r="D45" s="48"/>
      <c r="F45" s="41"/>
      <c r="G45" s="41"/>
    </row>
    <row r="46" spans="1:7" s="40" customFormat="1" ht="25.5" customHeight="1" x14ac:dyDescent="0.2">
      <c r="A46" s="42"/>
      <c r="B46" s="50" t="s">
        <v>22</v>
      </c>
      <c r="C46" s="51"/>
      <c r="D46" s="51">
        <f>SUM(D40:D44)</f>
        <v>0</v>
      </c>
      <c r="F46" s="41"/>
      <c r="G46" s="41"/>
    </row>
  </sheetData>
  <pageMargins left="0.7" right="0.7" top="0.75" bottom="0.75" header="0.3" footer="0.3"/>
  <pageSetup paperSize="9" scale="52" firstPageNumber="0" orientation="portrait" horizontalDpi="300" verticalDpi="300" r:id="rId1"/>
  <headerFooter>
    <oddHeader>&amp;L&amp;KAC0008Občina Ivančna Gorica
Sokolska ulica 8, 1295 Ivančna Gorica&amp;C&amp;KAC0008DSO Višnja Gora</oddHeader>
    <oddFooter>&amp;C&amp;A&amp;R&amp;P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AMK69"/>
  <sheetViews>
    <sheetView view="pageBreakPreview" zoomScale="90" zoomScaleNormal="100" zoomScaleSheetLayoutView="90" zoomScalePageLayoutView="90" workbookViewId="0">
      <selection activeCell="B74" sqref="B74"/>
    </sheetView>
  </sheetViews>
  <sheetFormatPr defaultColWidth="8.85546875" defaultRowHeight="12.75" x14ac:dyDescent="0.2"/>
  <cols>
    <col min="1" max="1" width="7.42578125" style="52" customWidth="1"/>
    <col min="2" max="2" width="74.85546875" style="52" customWidth="1"/>
    <col min="3" max="3" width="39.42578125" style="52" customWidth="1"/>
    <col min="4" max="1025" width="9.140625" style="52" customWidth="1"/>
  </cols>
  <sheetData>
    <row r="1" spans="1:3" s="2" customFormat="1" x14ac:dyDescent="0.2">
      <c r="A1" s="53"/>
      <c r="B1" s="1"/>
      <c r="C1" s="1"/>
    </row>
    <row r="2" spans="1:3" s="5" customFormat="1" ht="15" x14ac:dyDescent="0.2">
      <c r="A2" s="4" t="s">
        <v>0</v>
      </c>
      <c r="B2" s="4"/>
      <c r="C2" s="4"/>
    </row>
    <row r="3" spans="1:3" s="2" customFormat="1" x14ac:dyDescent="0.2">
      <c r="A3" s="1"/>
      <c r="B3" s="1"/>
      <c r="C3" s="1"/>
    </row>
    <row r="4" spans="1:3" s="2" customFormat="1" x14ac:dyDescent="0.2">
      <c r="A4" s="1"/>
      <c r="B4" s="7"/>
      <c r="C4" s="8"/>
    </row>
    <row r="5" spans="1:3" s="12" customFormat="1" ht="14.25" x14ac:dyDescent="0.2">
      <c r="A5" s="9" t="s">
        <v>2</v>
      </c>
      <c r="B5" s="10"/>
      <c r="C5" s="11"/>
    </row>
    <row r="6" spans="1:3" s="2" customFormat="1" x14ac:dyDescent="0.2">
      <c r="A6" s="1"/>
      <c r="B6" s="7"/>
      <c r="C6" s="8"/>
    </row>
    <row r="7" spans="1:3" s="2" customFormat="1" ht="25.35" customHeight="1" x14ac:dyDescent="0.2">
      <c r="A7" s="1"/>
      <c r="B7" s="14" t="s">
        <v>3</v>
      </c>
      <c r="C7" s="16">
        <f>'NASLOVNA STRAN'!C13</f>
        <v>0</v>
      </c>
    </row>
    <row r="8" spans="1:3" s="2" customFormat="1" ht="25.35" customHeight="1" x14ac:dyDescent="0.2">
      <c r="A8" s="1"/>
      <c r="B8" s="14" t="s">
        <v>4</v>
      </c>
      <c r="C8" s="16">
        <f>'NASLOVNA STRAN'!C14</f>
        <v>0</v>
      </c>
    </row>
    <row r="9" spans="1:3" s="2" customFormat="1" x14ac:dyDescent="0.2">
      <c r="A9" s="1"/>
      <c r="B9" s="7"/>
      <c r="C9" s="8"/>
    </row>
    <row r="10" spans="1:3" s="2" customFormat="1" x14ac:dyDescent="0.2">
      <c r="A10" s="1"/>
      <c r="B10" s="7"/>
      <c r="C10" s="8"/>
    </row>
    <row r="11" spans="1:3" s="12" customFormat="1" ht="14.25" x14ac:dyDescent="0.2">
      <c r="A11" s="9" t="s">
        <v>5</v>
      </c>
      <c r="B11" s="10"/>
      <c r="C11" s="11"/>
    </row>
    <row r="12" spans="1:3" s="2" customFormat="1" x14ac:dyDescent="0.2">
      <c r="A12" s="1"/>
      <c r="B12" s="7"/>
      <c r="C12" s="8"/>
    </row>
    <row r="13" spans="1:3" s="2" customFormat="1" ht="18" customHeight="1" x14ac:dyDescent="0.2">
      <c r="A13" s="1"/>
      <c r="B13" s="14" t="s">
        <v>6</v>
      </c>
      <c r="C13" s="16">
        <f>'NASLOVNA STRAN'!C19</f>
        <v>0</v>
      </c>
    </row>
    <row r="14" spans="1:3" s="2" customFormat="1" ht="18" customHeight="1" x14ac:dyDescent="0.2">
      <c r="A14" s="1"/>
      <c r="B14" s="14" t="s">
        <v>7</v>
      </c>
      <c r="C14" s="16">
        <f>'NASLOVNA STRAN'!C20</f>
        <v>0</v>
      </c>
    </row>
    <row r="15" spans="1:3" s="2" customFormat="1" ht="18" customHeight="1" x14ac:dyDescent="0.2">
      <c r="A15" s="1"/>
      <c r="B15" s="14"/>
      <c r="C15" s="16"/>
    </row>
    <row r="16" spans="1:3" s="2" customFormat="1" ht="18" customHeight="1" x14ac:dyDescent="0.2">
      <c r="A16" s="1"/>
      <c r="B16" s="17" t="s">
        <v>8</v>
      </c>
      <c r="C16" s="18" t="e">
        <f>'NASLOVNA STRAN'!C22</f>
        <v>#REF!</v>
      </c>
    </row>
    <row r="17" spans="1:4" s="2" customFormat="1" x14ac:dyDescent="0.2">
      <c r="A17" s="1"/>
      <c r="B17" s="17"/>
      <c r="C17" s="18"/>
    </row>
    <row r="18" spans="1:4" s="2" customFormat="1" x14ac:dyDescent="0.2">
      <c r="A18" s="1"/>
      <c r="B18" s="1"/>
      <c r="C18" s="1"/>
    </row>
    <row r="19" spans="1:4" s="55" customFormat="1" x14ac:dyDescent="0.2">
      <c r="A19" s="54"/>
      <c r="B19" s="54"/>
      <c r="C19" s="54"/>
    </row>
    <row r="20" spans="1:4" s="56" customFormat="1" x14ac:dyDescent="0.2">
      <c r="A20" s="48" t="s">
        <v>9</v>
      </c>
      <c r="B20" s="48"/>
      <c r="C20" s="48"/>
    </row>
    <row r="21" spans="1:4" s="57" customFormat="1" x14ac:dyDescent="0.2">
      <c r="A21" s="49"/>
      <c r="B21" s="49"/>
      <c r="C21" s="49"/>
    </row>
    <row r="22" spans="1:4" s="57" customFormat="1" x14ac:dyDescent="0.2">
      <c r="A22" s="49"/>
      <c r="B22" s="58" t="s">
        <v>10</v>
      </c>
      <c r="C22" s="26" t="s">
        <v>2508</v>
      </c>
    </row>
    <row r="23" spans="1:4" s="57" customFormat="1" ht="19.350000000000001" customHeight="1" x14ac:dyDescent="0.2">
      <c r="A23" s="49"/>
      <c r="B23" s="59"/>
      <c r="C23" s="28" t="s">
        <v>2509</v>
      </c>
    </row>
    <row r="24" spans="1:4" s="57" customFormat="1" x14ac:dyDescent="0.2">
      <c r="A24" s="49"/>
      <c r="B24" s="60"/>
      <c r="C24" s="30"/>
    </row>
    <row r="25" spans="1:4" s="57" customFormat="1" ht="30" customHeight="1" x14ac:dyDescent="0.2">
      <c r="A25" s="49"/>
      <c r="B25" s="60" t="s">
        <v>11</v>
      </c>
      <c r="C25" s="31" t="s">
        <v>2273</v>
      </c>
    </row>
    <row r="26" spans="1:4" s="57" customFormat="1" ht="21" customHeight="1" x14ac:dyDescent="0.2">
      <c r="A26" s="49"/>
      <c r="B26" s="60" t="s">
        <v>12</v>
      </c>
      <c r="C26" s="32" t="s">
        <v>2274</v>
      </c>
    </row>
    <row r="27" spans="1:4" x14ac:dyDescent="0.2">
      <c r="A27" s="61"/>
      <c r="B27" s="62"/>
      <c r="C27" s="62"/>
      <c r="D27" s="63"/>
    </row>
    <row r="28" spans="1:4" x14ac:dyDescent="0.2">
      <c r="A28" s="64"/>
      <c r="D28" s="63"/>
    </row>
    <row r="29" spans="1:4" x14ac:dyDescent="0.2">
      <c r="A29" s="62"/>
      <c r="B29" s="62"/>
      <c r="C29" s="62"/>
      <c r="D29" s="63"/>
    </row>
    <row r="30" spans="1:4" ht="21.75" customHeight="1" x14ac:dyDescent="0.2">
      <c r="A30" s="65"/>
      <c r="B30" s="66" t="s">
        <v>13</v>
      </c>
      <c r="C30" s="67" t="s">
        <v>23</v>
      </c>
      <c r="D30" s="63"/>
    </row>
    <row r="31" spans="1:4" x14ac:dyDescent="0.2">
      <c r="A31" s="62"/>
      <c r="B31" s="62"/>
      <c r="D31" s="63"/>
    </row>
    <row r="32" spans="1:4" x14ac:dyDescent="0.2">
      <c r="A32" s="68" t="s">
        <v>14</v>
      </c>
      <c r="B32" s="66" t="s">
        <v>15</v>
      </c>
      <c r="C32" s="66"/>
      <c r="D32" s="63"/>
    </row>
    <row r="33" spans="1:4" x14ac:dyDescent="0.2">
      <c r="A33" s="62"/>
      <c r="B33" s="62"/>
      <c r="D33" s="63"/>
    </row>
    <row r="34" spans="1:4" x14ac:dyDescent="0.2">
      <c r="A34" s="69" t="s">
        <v>24</v>
      </c>
      <c r="B34" s="66" t="s">
        <v>18</v>
      </c>
      <c r="C34" s="66"/>
      <c r="D34" s="63"/>
    </row>
    <row r="35" spans="1:4" x14ac:dyDescent="0.2">
      <c r="A35" s="70" t="s">
        <v>25</v>
      </c>
      <c r="B35" s="52" t="s">
        <v>26</v>
      </c>
      <c r="C35" s="52">
        <f>'A.1 Pripravljalna'!G45</f>
        <v>0</v>
      </c>
      <c r="D35" s="63"/>
    </row>
    <row r="36" spans="1:4" x14ac:dyDescent="0.2">
      <c r="A36" s="70" t="s">
        <v>27</v>
      </c>
      <c r="B36" s="52" t="s">
        <v>28</v>
      </c>
      <c r="C36" s="52" t="s">
        <v>1805</v>
      </c>
      <c r="D36" s="63"/>
    </row>
    <row r="37" spans="1:4" s="62" customFormat="1" x14ac:dyDescent="0.2">
      <c r="A37" s="71" t="str">
        <f>+A34</f>
        <v xml:space="preserve">A. </v>
      </c>
      <c r="B37" s="71" t="s">
        <v>29</v>
      </c>
      <c r="C37" s="72">
        <f>SUM(C35:C36)</f>
        <v>0</v>
      </c>
      <c r="D37" s="73"/>
    </row>
    <row r="38" spans="1:4" s="62" customFormat="1" x14ac:dyDescent="0.2">
      <c r="D38" s="73"/>
    </row>
    <row r="39" spans="1:4" s="62" customFormat="1" x14ac:dyDescent="0.2">
      <c r="A39" s="69" t="s">
        <v>19</v>
      </c>
      <c r="B39" s="66" t="s">
        <v>30</v>
      </c>
      <c r="C39" s="66"/>
      <c r="D39" s="73"/>
    </row>
    <row r="40" spans="1:4" s="62" customFormat="1" x14ac:dyDescent="0.2">
      <c r="A40" s="74" t="s">
        <v>31</v>
      </c>
      <c r="B40" s="75" t="s">
        <v>32</v>
      </c>
      <c r="C40" s="52">
        <f>'B.1 Zemeljska dela'!G137</f>
        <v>0</v>
      </c>
      <c r="D40" s="73"/>
    </row>
    <row r="41" spans="1:4" x14ac:dyDescent="0.2">
      <c r="A41" s="74" t="s">
        <v>33</v>
      </c>
      <c r="B41" s="75" t="s">
        <v>34</v>
      </c>
      <c r="C41" s="52">
        <f>'B.2 Kanalizacija zgradbe'!G198</f>
        <v>0</v>
      </c>
    </row>
    <row r="42" spans="1:4" x14ac:dyDescent="0.2">
      <c r="A42" s="74" t="s">
        <v>36</v>
      </c>
      <c r="B42" s="75" t="s">
        <v>37</v>
      </c>
      <c r="C42" s="52">
        <f>'B.3 Betonska in železokrivska '!G321</f>
        <v>0</v>
      </c>
    </row>
    <row r="43" spans="1:4" x14ac:dyDescent="0.2">
      <c r="A43" s="74" t="s">
        <v>38</v>
      </c>
      <c r="B43" s="52" t="s">
        <v>39</v>
      </c>
      <c r="C43" s="52">
        <f>'B.4 Gradbeni odri'!G56</f>
        <v>0</v>
      </c>
    </row>
    <row r="44" spans="1:4" x14ac:dyDescent="0.2">
      <c r="A44" s="74" t="s">
        <v>40</v>
      </c>
      <c r="B44" s="75" t="s">
        <v>41</v>
      </c>
      <c r="C44" s="52">
        <f>'B.5 Zidarska dela'!G289</f>
        <v>0</v>
      </c>
    </row>
    <row r="45" spans="1:4" x14ac:dyDescent="0.2">
      <c r="A45" s="74" t="s">
        <v>42</v>
      </c>
      <c r="B45" s="75" t="s">
        <v>43</v>
      </c>
      <c r="C45" s="52">
        <f>'B.6 Estrihi'!G159</f>
        <v>0</v>
      </c>
    </row>
    <row r="46" spans="1:4" x14ac:dyDescent="0.2">
      <c r="A46" s="74" t="s">
        <v>44</v>
      </c>
      <c r="B46" s="75" t="s">
        <v>45</v>
      </c>
      <c r="C46" s="52">
        <f>'B.7 Hidroizolacije'!G141</f>
        <v>0</v>
      </c>
    </row>
    <row r="47" spans="1:4" x14ac:dyDescent="0.2">
      <c r="A47" s="74" t="s">
        <v>46</v>
      </c>
      <c r="B47" s="75" t="s">
        <v>47</v>
      </c>
      <c r="C47" s="52">
        <f>'B.8 Fasaderska dela'!G166</f>
        <v>0</v>
      </c>
    </row>
    <row r="48" spans="1:4" x14ac:dyDescent="0.2">
      <c r="A48" s="74" t="s">
        <v>48</v>
      </c>
      <c r="B48" s="75" t="s">
        <v>49</v>
      </c>
      <c r="C48" s="52">
        <f>'B.9 Tesarska dela'!G55</f>
        <v>0</v>
      </c>
    </row>
    <row r="49" spans="1:1025" x14ac:dyDescent="0.2">
      <c r="A49" s="70" t="s">
        <v>50</v>
      </c>
      <c r="B49" s="75" t="s">
        <v>51</v>
      </c>
      <c r="C49" s="52">
        <f>'B.10 Krovska dela-crne kritine'!G122</f>
        <v>0</v>
      </c>
    </row>
    <row r="50" spans="1:1025" x14ac:dyDescent="0.2">
      <c r="A50" s="74" t="s">
        <v>52</v>
      </c>
      <c r="B50" s="75" t="s">
        <v>53</v>
      </c>
      <c r="C50" s="52">
        <f>'B.11 Kleparska dela'!G143</f>
        <v>0</v>
      </c>
    </row>
    <row r="51" spans="1:1025" x14ac:dyDescent="0.2">
      <c r="A51" s="74" t="s">
        <v>54</v>
      </c>
      <c r="B51" s="75" t="s">
        <v>55</v>
      </c>
      <c r="C51" s="52">
        <f>'B.12 Keramičarska dela'!G189</f>
        <v>0</v>
      </c>
    </row>
    <row r="52" spans="1:1025" x14ac:dyDescent="0.2">
      <c r="A52" s="74" t="s">
        <v>56</v>
      </c>
      <c r="B52" s="75" t="s">
        <v>57</v>
      </c>
      <c r="C52" s="52">
        <f>'B.13 Ključavničarska dela'!G142</f>
        <v>0</v>
      </c>
    </row>
    <row r="53" spans="1:1025" x14ac:dyDescent="0.2">
      <c r="A53" s="74" t="s">
        <v>58</v>
      </c>
      <c r="B53" s="75" t="s">
        <v>59</v>
      </c>
      <c r="C53" s="52">
        <f>'B.14 okna in vrata'!G425</f>
        <v>0</v>
      </c>
    </row>
    <row r="54" spans="1:1025" x14ac:dyDescent="0.2">
      <c r="A54" s="74" t="s">
        <v>60</v>
      </c>
      <c r="B54" s="75" t="s">
        <v>61</v>
      </c>
      <c r="C54" s="52">
        <f>'B.15 Steklarska dela'!G35</f>
        <v>0</v>
      </c>
    </row>
    <row r="55" spans="1:1025" x14ac:dyDescent="0.2">
      <c r="A55" s="74" t="s">
        <v>62</v>
      </c>
      <c r="B55" s="75" t="s">
        <v>63</v>
      </c>
      <c r="C55" s="52">
        <f>'B.16 Mizarska dela'!G274</f>
        <v>0</v>
      </c>
    </row>
    <row r="56" spans="1:1025" x14ac:dyDescent="0.2">
      <c r="A56" s="74" t="s">
        <v>64</v>
      </c>
      <c r="B56" s="75" t="s">
        <v>65</v>
      </c>
      <c r="C56" s="52">
        <f>'B.17 Tlakarska dela'!G108</f>
        <v>0</v>
      </c>
    </row>
    <row r="57" spans="1:1025" x14ac:dyDescent="0.2">
      <c r="A57" s="74" t="s">
        <v>66</v>
      </c>
      <c r="B57" s="75" t="s">
        <v>67</v>
      </c>
      <c r="C57" s="52">
        <f>'B.18 Suhomontažna dela'!G201</f>
        <v>0</v>
      </c>
    </row>
    <row r="58" spans="1:1025" x14ac:dyDescent="0.2">
      <c r="A58" s="74" t="s">
        <v>68</v>
      </c>
      <c r="B58" s="75" t="s">
        <v>69</v>
      </c>
      <c r="C58" s="52">
        <f>'B.19. Slikopleskarska dela '!G209</f>
        <v>0</v>
      </c>
    </row>
    <row r="59" spans="1:1025" x14ac:dyDescent="0.2">
      <c r="A59" s="74" t="s">
        <v>2213</v>
      </c>
      <c r="B59" s="75" t="s">
        <v>2214</v>
      </c>
      <c r="C59" s="52">
        <f>'20.dvigala'!H136</f>
        <v>0</v>
      </c>
    </row>
    <row r="60" spans="1:1025" s="56" customFormat="1" ht="13.5" thickBot="1" x14ac:dyDescent="0.25">
      <c r="A60" s="71" t="s">
        <v>19</v>
      </c>
      <c r="B60" s="71" t="s">
        <v>70</v>
      </c>
      <c r="C60" s="72">
        <f>SUM(C40:C58)</f>
        <v>0</v>
      </c>
    </row>
    <row r="61" spans="1:1025" s="62" customFormat="1" x14ac:dyDescent="0.2">
      <c r="A61" s="73"/>
      <c r="B61" s="48"/>
      <c r="D61" s="73"/>
    </row>
    <row r="62" spans="1:1025" s="586" customFormat="1" x14ac:dyDescent="0.2">
      <c r="A62" s="687" t="s">
        <v>20</v>
      </c>
      <c r="B62" s="688" t="s">
        <v>71</v>
      </c>
      <c r="C62" s="688"/>
      <c r="D62" s="647"/>
      <c r="E62" s="689"/>
      <c r="F62" s="689"/>
      <c r="G62" s="689"/>
      <c r="H62" s="689"/>
      <c r="I62" s="689"/>
      <c r="J62" s="689"/>
      <c r="K62" s="689"/>
      <c r="L62" s="689"/>
      <c r="M62" s="689"/>
      <c r="N62" s="689"/>
      <c r="O62" s="689"/>
      <c r="P62" s="689"/>
      <c r="Q62" s="689"/>
      <c r="R62" s="689"/>
      <c r="S62" s="689"/>
      <c r="T62" s="689"/>
      <c r="U62" s="689"/>
      <c r="V62" s="689"/>
      <c r="W62" s="689"/>
      <c r="X62" s="689"/>
      <c r="Y62" s="689"/>
      <c r="Z62" s="689"/>
      <c r="AA62" s="689"/>
      <c r="AB62" s="689"/>
      <c r="AC62" s="689"/>
      <c r="AD62" s="689"/>
      <c r="AE62" s="689"/>
      <c r="AF62" s="689"/>
      <c r="AG62" s="689"/>
      <c r="AH62" s="689"/>
      <c r="AI62" s="689"/>
      <c r="AJ62" s="689"/>
      <c r="AK62" s="689"/>
      <c r="AL62" s="689"/>
      <c r="AM62" s="689"/>
      <c r="AN62" s="689"/>
      <c r="AO62" s="689"/>
      <c r="AP62" s="689"/>
      <c r="AQ62" s="689"/>
      <c r="AR62" s="689"/>
      <c r="AS62" s="689"/>
      <c r="AT62" s="689"/>
      <c r="AU62" s="689"/>
      <c r="AV62" s="689"/>
      <c r="AW62" s="689"/>
      <c r="AX62" s="689"/>
      <c r="AY62" s="689"/>
      <c r="AZ62" s="689"/>
      <c r="BA62" s="689"/>
      <c r="BB62" s="689"/>
      <c r="BC62" s="689"/>
      <c r="BD62" s="689"/>
      <c r="BE62" s="689"/>
      <c r="BF62" s="689"/>
      <c r="BG62" s="689"/>
      <c r="BH62" s="689"/>
      <c r="BI62" s="689"/>
      <c r="BJ62" s="689"/>
      <c r="BK62" s="689"/>
      <c r="BL62" s="689"/>
      <c r="BM62" s="689"/>
      <c r="BN62" s="689"/>
      <c r="BO62" s="689"/>
      <c r="BP62" s="689"/>
      <c r="BQ62" s="689"/>
      <c r="BR62" s="689"/>
      <c r="BS62" s="689"/>
      <c r="BT62" s="689"/>
      <c r="BU62" s="689"/>
      <c r="BV62" s="689"/>
      <c r="BW62" s="689"/>
      <c r="BX62" s="689"/>
      <c r="BY62" s="689"/>
      <c r="BZ62" s="689"/>
      <c r="CA62" s="689"/>
      <c r="CB62" s="689"/>
      <c r="CC62" s="689"/>
      <c r="CD62" s="689"/>
      <c r="CE62" s="689"/>
      <c r="CF62" s="689"/>
      <c r="CG62" s="689"/>
      <c r="CH62" s="689"/>
      <c r="CI62" s="689"/>
      <c r="CJ62" s="689"/>
      <c r="CK62" s="689"/>
      <c r="CL62" s="689"/>
      <c r="CM62" s="689"/>
      <c r="CN62" s="689"/>
      <c r="CO62" s="689"/>
      <c r="CP62" s="689"/>
      <c r="CQ62" s="689"/>
      <c r="CR62" s="689"/>
      <c r="CS62" s="689"/>
      <c r="CT62" s="689"/>
      <c r="CU62" s="689"/>
      <c r="CV62" s="689"/>
      <c r="CW62" s="689"/>
      <c r="CX62" s="689"/>
      <c r="CY62" s="689"/>
      <c r="CZ62" s="689"/>
      <c r="DA62" s="689"/>
      <c r="DB62" s="689"/>
      <c r="DC62" s="689"/>
      <c r="DD62" s="689"/>
      <c r="DE62" s="689"/>
      <c r="DF62" s="689"/>
      <c r="DG62" s="689"/>
      <c r="DH62" s="689"/>
      <c r="DI62" s="689"/>
      <c r="DJ62" s="689"/>
      <c r="DK62" s="689"/>
      <c r="DL62" s="689"/>
      <c r="DM62" s="689"/>
      <c r="DN62" s="689"/>
      <c r="DO62" s="689"/>
      <c r="DP62" s="689"/>
      <c r="DQ62" s="689"/>
      <c r="DR62" s="689"/>
      <c r="DS62" s="689"/>
      <c r="DT62" s="689"/>
      <c r="DU62" s="689"/>
      <c r="DV62" s="689"/>
      <c r="DW62" s="689"/>
      <c r="DX62" s="689"/>
      <c r="DY62" s="689"/>
      <c r="DZ62" s="689"/>
      <c r="EA62" s="689"/>
      <c r="EB62" s="689"/>
      <c r="EC62" s="689"/>
      <c r="ED62" s="689"/>
      <c r="EE62" s="689"/>
      <c r="EF62" s="689"/>
      <c r="EG62" s="689"/>
      <c r="EH62" s="689"/>
      <c r="EI62" s="689"/>
      <c r="EJ62" s="689"/>
      <c r="EK62" s="689"/>
      <c r="EL62" s="689"/>
      <c r="EM62" s="689"/>
      <c r="EN62" s="689"/>
      <c r="EO62" s="689"/>
      <c r="EP62" s="689"/>
      <c r="EQ62" s="689"/>
      <c r="ER62" s="689"/>
      <c r="ES62" s="689"/>
      <c r="ET62" s="689"/>
      <c r="EU62" s="689"/>
      <c r="EV62" s="689"/>
      <c r="EW62" s="689"/>
      <c r="EX62" s="689"/>
      <c r="EY62" s="689"/>
      <c r="EZ62" s="689"/>
      <c r="FA62" s="689"/>
      <c r="FB62" s="689"/>
      <c r="FC62" s="689"/>
      <c r="FD62" s="689"/>
      <c r="FE62" s="689"/>
      <c r="FF62" s="689"/>
      <c r="FG62" s="689"/>
      <c r="FH62" s="689"/>
      <c r="FI62" s="689"/>
      <c r="FJ62" s="689"/>
      <c r="FK62" s="689"/>
      <c r="FL62" s="689"/>
      <c r="FM62" s="689"/>
      <c r="FN62" s="689"/>
      <c r="FO62" s="689"/>
      <c r="FP62" s="689"/>
      <c r="FQ62" s="689"/>
      <c r="FR62" s="689"/>
      <c r="FS62" s="689"/>
      <c r="FT62" s="689"/>
      <c r="FU62" s="689"/>
      <c r="FV62" s="689"/>
      <c r="FW62" s="689"/>
      <c r="FX62" s="689"/>
      <c r="FY62" s="689"/>
      <c r="FZ62" s="689"/>
      <c r="GA62" s="689"/>
      <c r="GB62" s="689"/>
      <c r="GC62" s="689"/>
      <c r="GD62" s="689"/>
      <c r="GE62" s="689"/>
      <c r="GF62" s="689"/>
      <c r="GG62" s="689"/>
      <c r="GH62" s="689"/>
      <c r="GI62" s="689"/>
      <c r="GJ62" s="689"/>
      <c r="GK62" s="689"/>
      <c r="GL62" s="689"/>
      <c r="GM62" s="689"/>
      <c r="GN62" s="689"/>
      <c r="GO62" s="689"/>
      <c r="GP62" s="689"/>
      <c r="GQ62" s="689"/>
      <c r="GR62" s="689"/>
      <c r="GS62" s="689"/>
      <c r="GT62" s="689"/>
      <c r="GU62" s="689"/>
      <c r="GV62" s="689"/>
      <c r="GW62" s="689"/>
      <c r="GX62" s="689"/>
      <c r="GY62" s="689"/>
      <c r="GZ62" s="689"/>
      <c r="HA62" s="689"/>
      <c r="HB62" s="689"/>
      <c r="HC62" s="689"/>
      <c r="HD62" s="689"/>
      <c r="HE62" s="689"/>
      <c r="HF62" s="689"/>
      <c r="HG62" s="689"/>
      <c r="HH62" s="689"/>
      <c r="HI62" s="689"/>
      <c r="HJ62" s="689"/>
      <c r="HK62" s="689"/>
      <c r="HL62" s="689"/>
      <c r="HM62" s="689"/>
      <c r="HN62" s="689"/>
      <c r="HO62" s="689"/>
      <c r="HP62" s="689"/>
      <c r="HQ62" s="689"/>
      <c r="HR62" s="689"/>
      <c r="HS62" s="689"/>
      <c r="HT62" s="689"/>
      <c r="HU62" s="689"/>
      <c r="HV62" s="689"/>
      <c r="HW62" s="689"/>
      <c r="HX62" s="689"/>
      <c r="HY62" s="689"/>
      <c r="HZ62" s="689"/>
      <c r="IA62" s="689"/>
      <c r="IB62" s="689"/>
      <c r="IC62" s="689"/>
      <c r="ID62" s="689"/>
      <c r="IE62" s="689"/>
      <c r="IF62" s="689"/>
      <c r="IG62" s="689"/>
      <c r="IH62" s="689"/>
      <c r="II62" s="689"/>
      <c r="IJ62" s="689"/>
      <c r="IK62" s="689"/>
      <c r="IL62" s="689"/>
      <c r="IM62" s="689"/>
      <c r="IN62" s="689"/>
      <c r="IO62" s="689"/>
      <c r="IP62" s="689"/>
      <c r="IQ62" s="689"/>
      <c r="IR62" s="689"/>
      <c r="IS62" s="689"/>
      <c r="IT62" s="689"/>
      <c r="IU62" s="689"/>
      <c r="IV62" s="689"/>
      <c r="IW62" s="689"/>
      <c r="IX62" s="689"/>
      <c r="IY62" s="689"/>
      <c r="IZ62" s="689"/>
      <c r="JA62" s="689"/>
      <c r="JB62" s="689"/>
      <c r="JC62" s="689"/>
      <c r="JD62" s="689"/>
      <c r="JE62" s="689"/>
      <c r="JF62" s="689"/>
      <c r="JG62" s="689"/>
      <c r="JH62" s="689"/>
      <c r="JI62" s="689"/>
      <c r="JJ62" s="689"/>
      <c r="JK62" s="689"/>
      <c r="JL62" s="689"/>
      <c r="JM62" s="689"/>
      <c r="JN62" s="689"/>
      <c r="JO62" s="689"/>
      <c r="JP62" s="689"/>
      <c r="JQ62" s="689"/>
      <c r="JR62" s="689"/>
      <c r="JS62" s="689"/>
      <c r="JT62" s="689"/>
      <c r="JU62" s="689"/>
      <c r="JV62" s="689"/>
      <c r="JW62" s="689"/>
      <c r="JX62" s="689"/>
      <c r="JY62" s="689"/>
      <c r="JZ62" s="689"/>
      <c r="KA62" s="689"/>
      <c r="KB62" s="689"/>
      <c r="KC62" s="689"/>
      <c r="KD62" s="689"/>
      <c r="KE62" s="689"/>
      <c r="KF62" s="689"/>
      <c r="KG62" s="689"/>
      <c r="KH62" s="689"/>
      <c r="KI62" s="689"/>
      <c r="KJ62" s="689"/>
      <c r="KK62" s="689"/>
      <c r="KL62" s="689"/>
      <c r="KM62" s="689"/>
      <c r="KN62" s="689"/>
      <c r="KO62" s="689"/>
      <c r="KP62" s="689"/>
      <c r="KQ62" s="689"/>
      <c r="KR62" s="689"/>
      <c r="KS62" s="689"/>
      <c r="KT62" s="689"/>
      <c r="KU62" s="689"/>
      <c r="KV62" s="689"/>
      <c r="KW62" s="689"/>
      <c r="KX62" s="689"/>
      <c r="KY62" s="689"/>
      <c r="KZ62" s="689"/>
      <c r="LA62" s="689"/>
      <c r="LB62" s="689"/>
      <c r="LC62" s="689"/>
      <c r="LD62" s="689"/>
      <c r="LE62" s="689"/>
      <c r="LF62" s="689"/>
      <c r="LG62" s="689"/>
      <c r="LH62" s="689"/>
      <c r="LI62" s="689"/>
      <c r="LJ62" s="689"/>
      <c r="LK62" s="689"/>
      <c r="LL62" s="689"/>
      <c r="LM62" s="689"/>
      <c r="LN62" s="689"/>
      <c r="LO62" s="689"/>
      <c r="LP62" s="689"/>
      <c r="LQ62" s="689"/>
      <c r="LR62" s="689"/>
      <c r="LS62" s="689"/>
      <c r="LT62" s="689"/>
      <c r="LU62" s="689"/>
      <c r="LV62" s="689"/>
      <c r="LW62" s="689"/>
      <c r="LX62" s="689"/>
      <c r="LY62" s="689"/>
      <c r="LZ62" s="689"/>
      <c r="MA62" s="689"/>
      <c r="MB62" s="689"/>
      <c r="MC62" s="689"/>
      <c r="MD62" s="689"/>
      <c r="ME62" s="689"/>
      <c r="MF62" s="689"/>
      <c r="MG62" s="689"/>
      <c r="MH62" s="689"/>
      <c r="MI62" s="689"/>
      <c r="MJ62" s="689"/>
      <c r="MK62" s="689"/>
      <c r="ML62" s="689"/>
      <c r="MM62" s="689"/>
      <c r="MN62" s="689"/>
      <c r="MO62" s="689"/>
      <c r="MP62" s="689"/>
      <c r="MQ62" s="689"/>
      <c r="MR62" s="689"/>
      <c r="MS62" s="689"/>
      <c r="MT62" s="689"/>
      <c r="MU62" s="689"/>
      <c r="MV62" s="689"/>
      <c r="MW62" s="689"/>
      <c r="MX62" s="689"/>
      <c r="MY62" s="689"/>
      <c r="MZ62" s="689"/>
      <c r="NA62" s="689"/>
      <c r="NB62" s="689"/>
      <c r="NC62" s="689"/>
      <c r="ND62" s="689"/>
      <c r="NE62" s="689"/>
      <c r="NF62" s="689"/>
      <c r="NG62" s="689"/>
      <c r="NH62" s="689"/>
      <c r="NI62" s="689"/>
      <c r="NJ62" s="689"/>
      <c r="NK62" s="689"/>
      <c r="NL62" s="689"/>
      <c r="NM62" s="689"/>
      <c r="NN62" s="689"/>
      <c r="NO62" s="689"/>
      <c r="NP62" s="689"/>
      <c r="NQ62" s="689"/>
      <c r="NR62" s="689"/>
      <c r="NS62" s="689"/>
      <c r="NT62" s="689"/>
      <c r="NU62" s="689"/>
      <c r="NV62" s="689"/>
      <c r="NW62" s="689"/>
      <c r="NX62" s="689"/>
      <c r="NY62" s="689"/>
      <c r="NZ62" s="689"/>
      <c r="OA62" s="689"/>
      <c r="OB62" s="689"/>
      <c r="OC62" s="689"/>
      <c r="OD62" s="689"/>
      <c r="OE62" s="689"/>
      <c r="OF62" s="689"/>
      <c r="OG62" s="689"/>
      <c r="OH62" s="689"/>
      <c r="OI62" s="689"/>
      <c r="OJ62" s="689"/>
      <c r="OK62" s="689"/>
      <c r="OL62" s="689"/>
      <c r="OM62" s="689"/>
      <c r="ON62" s="689"/>
      <c r="OO62" s="689"/>
      <c r="OP62" s="689"/>
      <c r="OQ62" s="689"/>
      <c r="OR62" s="689"/>
      <c r="OS62" s="689"/>
      <c r="OT62" s="689"/>
      <c r="OU62" s="689"/>
      <c r="OV62" s="689"/>
      <c r="OW62" s="689"/>
      <c r="OX62" s="689"/>
      <c r="OY62" s="689"/>
      <c r="OZ62" s="689"/>
      <c r="PA62" s="689"/>
      <c r="PB62" s="689"/>
      <c r="PC62" s="689"/>
      <c r="PD62" s="689"/>
      <c r="PE62" s="689"/>
      <c r="PF62" s="689"/>
      <c r="PG62" s="689"/>
      <c r="PH62" s="689"/>
      <c r="PI62" s="689"/>
      <c r="PJ62" s="689"/>
      <c r="PK62" s="689"/>
      <c r="PL62" s="689"/>
      <c r="PM62" s="689"/>
      <c r="PN62" s="689"/>
      <c r="PO62" s="689"/>
      <c r="PP62" s="689"/>
      <c r="PQ62" s="689"/>
      <c r="PR62" s="689"/>
      <c r="PS62" s="689"/>
      <c r="PT62" s="689"/>
      <c r="PU62" s="689"/>
      <c r="PV62" s="689"/>
      <c r="PW62" s="689"/>
      <c r="PX62" s="689"/>
      <c r="PY62" s="689"/>
      <c r="PZ62" s="689"/>
      <c r="QA62" s="689"/>
      <c r="QB62" s="689"/>
      <c r="QC62" s="689"/>
      <c r="QD62" s="689"/>
      <c r="QE62" s="689"/>
      <c r="QF62" s="689"/>
      <c r="QG62" s="689"/>
      <c r="QH62" s="689"/>
      <c r="QI62" s="689"/>
      <c r="QJ62" s="689"/>
      <c r="QK62" s="689"/>
      <c r="QL62" s="689"/>
      <c r="QM62" s="689"/>
      <c r="QN62" s="689"/>
      <c r="QO62" s="689"/>
      <c r="QP62" s="689"/>
      <c r="QQ62" s="689"/>
      <c r="QR62" s="689"/>
      <c r="QS62" s="689"/>
      <c r="QT62" s="689"/>
      <c r="QU62" s="689"/>
      <c r="QV62" s="689"/>
      <c r="QW62" s="689"/>
      <c r="QX62" s="689"/>
      <c r="QY62" s="689"/>
      <c r="QZ62" s="689"/>
      <c r="RA62" s="689"/>
      <c r="RB62" s="689"/>
      <c r="RC62" s="689"/>
      <c r="RD62" s="689"/>
      <c r="RE62" s="689"/>
      <c r="RF62" s="689"/>
      <c r="RG62" s="689"/>
      <c r="RH62" s="689"/>
      <c r="RI62" s="689"/>
      <c r="RJ62" s="689"/>
      <c r="RK62" s="689"/>
      <c r="RL62" s="689"/>
      <c r="RM62" s="689"/>
      <c r="RN62" s="689"/>
      <c r="RO62" s="689"/>
      <c r="RP62" s="689"/>
      <c r="RQ62" s="689"/>
      <c r="RR62" s="689"/>
      <c r="RS62" s="689"/>
      <c r="RT62" s="689"/>
      <c r="RU62" s="689"/>
      <c r="RV62" s="689"/>
      <c r="RW62" s="689"/>
      <c r="RX62" s="689"/>
      <c r="RY62" s="689"/>
      <c r="RZ62" s="689"/>
      <c r="SA62" s="689"/>
      <c r="SB62" s="689"/>
      <c r="SC62" s="689"/>
      <c r="SD62" s="689"/>
      <c r="SE62" s="689"/>
      <c r="SF62" s="689"/>
      <c r="SG62" s="689"/>
      <c r="SH62" s="689"/>
      <c r="SI62" s="689"/>
      <c r="SJ62" s="689"/>
      <c r="SK62" s="689"/>
      <c r="SL62" s="689"/>
      <c r="SM62" s="689"/>
      <c r="SN62" s="689"/>
      <c r="SO62" s="689"/>
      <c r="SP62" s="689"/>
      <c r="SQ62" s="689"/>
      <c r="SR62" s="689"/>
      <c r="SS62" s="689"/>
      <c r="ST62" s="689"/>
      <c r="SU62" s="689"/>
      <c r="SV62" s="689"/>
      <c r="SW62" s="689"/>
      <c r="SX62" s="689"/>
      <c r="SY62" s="689"/>
      <c r="SZ62" s="689"/>
      <c r="TA62" s="689"/>
      <c r="TB62" s="689"/>
      <c r="TC62" s="689"/>
      <c r="TD62" s="689"/>
      <c r="TE62" s="689"/>
      <c r="TF62" s="689"/>
      <c r="TG62" s="689"/>
      <c r="TH62" s="689"/>
      <c r="TI62" s="689"/>
      <c r="TJ62" s="689"/>
      <c r="TK62" s="689"/>
      <c r="TL62" s="689"/>
      <c r="TM62" s="689"/>
      <c r="TN62" s="689"/>
      <c r="TO62" s="689"/>
      <c r="TP62" s="689"/>
      <c r="TQ62" s="689"/>
      <c r="TR62" s="689"/>
      <c r="TS62" s="689"/>
      <c r="TT62" s="689"/>
      <c r="TU62" s="689"/>
      <c r="TV62" s="689"/>
      <c r="TW62" s="689"/>
      <c r="TX62" s="689"/>
      <c r="TY62" s="689"/>
      <c r="TZ62" s="689"/>
      <c r="UA62" s="689"/>
      <c r="UB62" s="689"/>
      <c r="UC62" s="689"/>
      <c r="UD62" s="689"/>
      <c r="UE62" s="689"/>
      <c r="UF62" s="689"/>
      <c r="UG62" s="689"/>
      <c r="UH62" s="689"/>
      <c r="UI62" s="689"/>
      <c r="UJ62" s="689"/>
      <c r="UK62" s="689"/>
      <c r="UL62" s="689"/>
      <c r="UM62" s="689"/>
      <c r="UN62" s="689"/>
      <c r="UO62" s="689"/>
      <c r="UP62" s="689"/>
      <c r="UQ62" s="689"/>
      <c r="UR62" s="689"/>
      <c r="US62" s="689"/>
      <c r="UT62" s="689"/>
      <c r="UU62" s="689"/>
      <c r="UV62" s="689"/>
      <c r="UW62" s="689"/>
      <c r="UX62" s="689"/>
      <c r="UY62" s="689"/>
      <c r="UZ62" s="689"/>
      <c r="VA62" s="689"/>
      <c r="VB62" s="689"/>
      <c r="VC62" s="689"/>
      <c r="VD62" s="689"/>
      <c r="VE62" s="689"/>
      <c r="VF62" s="689"/>
      <c r="VG62" s="689"/>
      <c r="VH62" s="689"/>
      <c r="VI62" s="689"/>
      <c r="VJ62" s="689"/>
      <c r="VK62" s="689"/>
      <c r="VL62" s="689"/>
      <c r="VM62" s="689"/>
      <c r="VN62" s="689"/>
      <c r="VO62" s="689"/>
      <c r="VP62" s="689"/>
      <c r="VQ62" s="689"/>
      <c r="VR62" s="689"/>
      <c r="VS62" s="689"/>
      <c r="VT62" s="689"/>
      <c r="VU62" s="689"/>
      <c r="VV62" s="689"/>
      <c r="VW62" s="689"/>
      <c r="VX62" s="689"/>
      <c r="VY62" s="689"/>
      <c r="VZ62" s="689"/>
      <c r="WA62" s="689"/>
      <c r="WB62" s="689"/>
      <c r="WC62" s="689"/>
      <c r="WD62" s="689"/>
      <c r="WE62" s="689"/>
      <c r="WF62" s="689"/>
      <c r="WG62" s="689"/>
      <c r="WH62" s="689"/>
      <c r="WI62" s="689"/>
      <c r="WJ62" s="689"/>
      <c r="WK62" s="689"/>
      <c r="WL62" s="689"/>
      <c r="WM62" s="689"/>
      <c r="WN62" s="689"/>
      <c r="WO62" s="689"/>
      <c r="WP62" s="689"/>
      <c r="WQ62" s="689"/>
      <c r="WR62" s="689"/>
      <c r="WS62" s="689"/>
      <c r="WT62" s="689"/>
      <c r="WU62" s="689"/>
      <c r="WV62" s="689"/>
      <c r="WW62" s="689"/>
      <c r="WX62" s="689"/>
      <c r="WY62" s="689"/>
      <c r="WZ62" s="689"/>
      <c r="XA62" s="689"/>
      <c r="XB62" s="689"/>
      <c r="XC62" s="689"/>
      <c r="XD62" s="689"/>
      <c r="XE62" s="689"/>
      <c r="XF62" s="689"/>
      <c r="XG62" s="689"/>
      <c r="XH62" s="689"/>
      <c r="XI62" s="689"/>
      <c r="XJ62" s="689"/>
      <c r="XK62" s="689"/>
      <c r="XL62" s="689"/>
      <c r="XM62" s="689"/>
      <c r="XN62" s="689"/>
      <c r="XO62" s="689"/>
      <c r="XP62" s="689"/>
      <c r="XQ62" s="689"/>
      <c r="XR62" s="689"/>
      <c r="XS62" s="689"/>
      <c r="XT62" s="689"/>
      <c r="XU62" s="689"/>
      <c r="XV62" s="689"/>
      <c r="XW62" s="689"/>
      <c r="XX62" s="689"/>
      <c r="XY62" s="689"/>
      <c r="XZ62" s="689"/>
      <c r="YA62" s="689"/>
      <c r="YB62" s="689"/>
      <c r="YC62" s="689"/>
      <c r="YD62" s="689"/>
      <c r="YE62" s="689"/>
      <c r="YF62" s="689"/>
      <c r="YG62" s="689"/>
      <c r="YH62" s="689"/>
      <c r="YI62" s="689"/>
      <c r="YJ62" s="689"/>
      <c r="YK62" s="689"/>
      <c r="YL62" s="689"/>
      <c r="YM62" s="689"/>
      <c r="YN62" s="689"/>
      <c r="YO62" s="689"/>
      <c r="YP62" s="689"/>
      <c r="YQ62" s="689"/>
      <c r="YR62" s="689"/>
      <c r="YS62" s="689"/>
      <c r="YT62" s="689"/>
      <c r="YU62" s="689"/>
      <c r="YV62" s="689"/>
      <c r="YW62" s="689"/>
      <c r="YX62" s="689"/>
      <c r="YY62" s="689"/>
      <c r="YZ62" s="689"/>
      <c r="ZA62" s="689"/>
      <c r="ZB62" s="689"/>
      <c r="ZC62" s="689"/>
      <c r="ZD62" s="689"/>
      <c r="ZE62" s="689"/>
      <c r="ZF62" s="689"/>
      <c r="ZG62" s="689"/>
      <c r="ZH62" s="689"/>
      <c r="ZI62" s="689"/>
      <c r="ZJ62" s="689"/>
      <c r="ZK62" s="689"/>
      <c r="ZL62" s="689"/>
      <c r="ZM62" s="689"/>
      <c r="ZN62" s="689"/>
      <c r="ZO62" s="689"/>
      <c r="ZP62" s="689"/>
      <c r="ZQ62" s="689"/>
      <c r="ZR62" s="689"/>
      <c r="ZS62" s="689"/>
      <c r="ZT62" s="689"/>
      <c r="ZU62" s="689"/>
      <c r="ZV62" s="689"/>
      <c r="ZW62" s="689"/>
      <c r="ZX62" s="689"/>
      <c r="ZY62" s="689"/>
      <c r="ZZ62" s="689"/>
      <c r="AAA62" s="689"/>
      <c r="AAB62" s="689"/>
      <c r="AAC62" s="689"/>
      <c r="AAD62" s="689"/>
      <c r="AAE62" s="689"/>
      <c r="AAF62" s="689"/>
      <c r="AAG62" s="689"/>
      <c r="AAH62" s="689"/>
      <c r="AAI62" s="689"/>
      <c r="AAJ62" s="689"/>
      <c r="AAK62" s="689"/>
      <c r="AAL62" s="689"/>
      <c r="AAM62" s="689"/>
      <c r="AAN62" s="689"/>
      <c r="AAO62" s="689"/>
      <c r="AAP62" s="689"/>
      <c r="AAQ62" s="689"/>
      <c r="AAR62" s="689"/>
      <c r="AAS62" s="689"/>
      <c r="AAT62" s="689"/>
      <c r="AAU62" s="689"/>
      <c r="AAV62" s="689"/>
      <c r="AAW62" s="689"/>
      <c r="AAX62" s="689"/>
      <c r="AAY62" s="689"/>
      <c r="AAZ62" s="689"/>
      <c r="ABA62" s="689"/>
      <c r="ABB62" s="689"/>
      <c r="ABC62" s="689"/>
      <c r="ABD62" s="689"/>
      <c r="ABE62" s="689"/>
      <c r="ABF62" s="689"/>
      <c r="ABG62" s="689"/>
      <c r="ABH62" s="689"/>
      <c r="ABI62" s="689"/>
      <c r="ABJ62" s="689"/>
      <c r="ABK62" s="689"/>
      <c r="ABL62" s="689"/>
      <c r="ABM62" s="689"/>
      <c r="ABN62" s="689"/>
      <c r="ABO62" s="689"/>
      <c r="ABP62" s="689"/>
      <c r="ABQ62" s="689"/>
      <c r="ABR62" s="689"/>
      <c r="ABS62" s="689"/>
      <c r="ABT62" s="689"/>
      <c r="ABU62" s="689"/>
      <c r="ABV62" s="689"/>
      <c r="ABW62" s="689"/>
      <c r="ABX62" s="689"/>
      <c r="ABY62" s="689"/>
      <c r="ABZ62" s="689"/>
      <c r="ACA62" s="689"/>
      <c r="ACB62" s="689"/>
      <c r="ACC62" s="689"/>
      <c r="ACD62" s="689"/>
      <c r="ACE62" s="689"/>
      <c r="ACF62" s="689"/>
      <c r="ACG62" s="689"/>
      <c r="ACH62" s="689"/>
      <c r="ACI62" s="689"/>
      <c r="ACJ62" s="689"/>
      <c r="ACK62" s="689"/>
      <c r="ACL62" s="689"/>
      <c r="ACM62" s="689"/>
      <c r="ACN62" s="689"/>
      <c r="ACO62" s="689"/>
      <c r="ACP62" s="689"/>
      <c r="ACQ62" s="689"/>
      <c r="ACR62" s="689"/>
      <c r="ACS62" s="689"/>
      <c r="ACT62" s="689"/>
      <c r="ACU62" s="689"/>
      <c r="ACV62" s="689"/>
      <c r="ACW62" s="689"/>
      <c r="ACX62" s="689"/>
      <c r="ACY62" s="689"/>
      <c r="ACZ62" s="689"/>
      <c r="ADA62" s="689"/>
      <c r="ADB62" s="689"/>
      <c r="ADC62" s="689"/>
      <c r="ADD62" s="689"/>
      <c r="ADE62" s="689"/>
      <c r="ADF62" s="689"/>
      <c r="ADG62" s="689"/>
      <c r="ADH62" s="689"/>
      <c r="ADI62" s="689"/>
      <c r="ADJ62" s="689"/>
      <c r="ADK62" s="689"/>
      <c r="ADL62" s="689"/>
      <c r="ADM62" s="689"/>
      <c r="ADN62" s="689"/>
      <c r="ADO62" s="689"/>
      <c r="ADP62" s="689"/>
      <c r="ADQ62" s="689"/>
      <c r="ADR62" s="689"/>
      <c r="ADS62" s="689"/>
      <c r="ADT62" s="689"/>
      <c r="ADU62" s="689"/>
      <c r="ADV62" s="689"/>
      <c r="ADW62" s="689"/>
      <c r="ADX62" s="689"/>
      <c r="ADY62" s="689"/>
      <c r="ADZ62" s="689"/>
      <c r="AEA62" s="689"/>
      <c r="AEB62" s="689"/>
      <c r="AEC62" s="689"/>
      <c r="AED62" s="689"/>
      <c r="AEE62" s="689"/>
      <c r="AEF62" s="689"/>
      <c r="AEG62" s="689"/>
      <c r="AEH62" s="689"/>
      <c r="AEI62" s="689"/>
      <c r="AEJ62" s="689"/>
      <c r="AEK62" s="689"/>
      <c r="AEL62" s="689"/>
      <c r="AEM62" s="689"/>
      <c r="AEN62" s="689"/>
      <c r="AEO62" s="689"/>
      <c r="AEP62" s="689"/>
      <c r="AEQ62" s="689"/>
      <c r="AER62" s="689"/>
      <c r="AES62" s="689"/>
      <c r="AET62" s="689"/>
      <c r="AEU62" s="689"/>
      <c r="AEV62" s="689"/>
      <c r="AEW62" s="689"/>
      <c r="AEX62" s="689"/>
      <c r="AEY62" s="689"/>
      <c r="AEZ62" s="689"/>
      <c r="AFA62" s="689"/>
      <c r="AFB62" s="689"/>
      <c r="AFC62" s="689"/>
      <c r="AFD62" s="689"/>
      <c r="AFE62" s="689"/>
      <c r="AFF62" s="689"/>
      <c r="AFG62" s="689"/>
      <c r="AFH62" s="689"/>
      <c r="AFI62" s="689"/>
      <c r="AFJ62" s="689"/>
      <c r="AFK62" s="689"/>
      <c r="AFL62" s="689"/>
      <c r="AFM62" s="689"/>
      <c r="AFN62" s="689"/>
      <c r="AFO62" s="689"/>
      <c r="AFP62" s="689"/>
      <c r="AFQ62" s="689"/>
      <c r="AFR62" s="689"/>
      <c r="AFS62" s="689"/>
      <c r="AFT62" s="689"/>
      <c r="AFU62" s="689"/>
      <c r="AFV62" s="689"/>
      <c r="AFW62" s="689"/>
      <c r="AFX62" s="689"/>
      <c r="AFY62" s="689"/>
      <c r="AFZ62" s="689"/>
      <c r="AGA62" s="689"/>
      <c r="AGB62" s="689"/>
      <c r="AGC62" s="689"/>
      <c r="AGD62" s="689"/>
      <c r="AGE62" s="689"/>
      <c r="AGF62" s="689"/>
      <c r="AGG62" s="689"/>
      <c r="AGH62" s="689"/>
      <c r="AGI62" s="689"/>
      <c r="AGJ62" s="689"/>
      <c r="AGK62" s="689"/>
      <c r="AGL62" s="689"/>
      <c r="AGM62" s="689"/>
      <c r="AGN62" s="689"/>
      <c r="AGO62" s="689"/>
      <c r="AGP62" s="689"/>
      <c r="AGQ62" s="689"/>
      <c r="AGR62" s="689"/>
      <c r="AGS62" s="689"/>
      <c r="AGT62" s="689"/>
      <c r="AGU62" s="689"/>
      <c r="AGV62" s="689"/>
      <c r="AGW62" s="689"/>
      <c r="AGX62" s="689"/>
      <c r="AGY62" s="689"/>
      <c r="AGZ62" s="689"/>
      <c r="AHA62" s="689"/>
      <c r="AHB62" s="689"/>
      <c r="AHC62" s="689"/>
      <c r="AHD62" s="689"/>
      <c r="AHE62" s="689"/>
      <c r="AHF62" s="689"/>
      <c r="AHG62" s="689"/>
      <c r="AHH62" s="689"/>
      <c r="AHI62" s="689"/>
      <c r="AHJ62" s="689"/>
      <c r="AHK62" s="689"/>
      <c r="AHL62" s="689"/>
      <c r="AHM62" s="689"/>
      <c r="AHN62" s="689"/>
      <c r="AHO62" s="689"/>
      <c r="AHP62" s="689"/>
      <c r="AHQ62" s="689"/>
      <c r="AHR62" s="689"/>
      <c r="AHS62" s="689"/>
      <c r="AHT62" s="689"/>
      <c r="AHU62" s="689"/>
      <c r="AHV62" s="689"/>
      <c r="AHW62" s="689"/>
      <c r="AHX62" s="689"/>
      <c r="AHY62" s="689"/>
      <c r="AHZ62" s="689"/>
      <c r="AIA62" s="689"/>
      <c r="AIB62" s="689"/>
      <c r="AIC62" s="689"/>
      <c r="AID62" s="689"/>
      <c r="AIE62" s="689"/>
      <c r="AIF62" s="689"/>
      <c r="AIG62" s="689"/>
      <c r="AIH62" s="689"/>
      <c r="AII62" s="689"/>
      <c r="AIJ62" s="689"/>
      <c r="AIK62" s="689"/>
      <c r="AIL62" s="689"/>
      <c r="AIM62" s="689"/>
      <c r="AIN62" s="689"/>
      <c r="AIO62" s="689"/>
      <c r="AIP62" s="689"/>
      <c r="AIQ62" s="689"/>
      <c r="AIR62" s="689"/>
      <c r="AIS62" s="689"/>
      <c r="AIT62" s="689"/>
      <c r="AIU62" s="689"/>
      <c r="AIV62" s="689"/>
      <c r="AIW62" s="689"/>
      <c r="AIX62" s="689"/>
      <c r="AIY62" s="689"/>
      <c r="AIZ62" s="689"/>
      <c r="AJA62" s="689"/>
      <c r="AJB62" s="689"/>
      <c r="AJC62" s="689"/>
      <c r="AJD62" s="689"/>
      <c r="AJE62" s="689"/>
      <c r="AJF62" s="689"/>
      <c r="AJG62" s="689"/>
      <c r="AJH62" s="689"/>
      <c r="AJI62" s="689"/>
      <c r="AJJ62" s="689"/>
      <c r="AJK62" s="689"/>
      <c r="AJL62" s="689"/>
      <c r="AJM62" s="689"/>
      <c r="AJN62" s="689"/>
      <c r="AJO62" s="689"/>
      <c r="AJP62" s="689"/>
      <c r="AJQ62" s="689"/>
      <c r="AJR62" s="689"/>
      <c r="AJS62" s="689"/>
      <c r="AJT62" s="689"/>
      <c r="AJU62" s="689"/>
      <c r="AJV62" s="689"/>
      <c r="AJW62" s="689"/>
      <c r="AJX62" s="689"/>
      <c r="AJY62" s="689"/>
      <c r="AJZ62" s="689"/>
      <c r="AKA62" s="689"/>
      <c r="AKB62" s="689"/>
      <c r="AKC62" s="689"/>
      <c r="AKD62" s="689"/>
      <c r="AKE62" s="689"/>
      <c r="AKF62" s="689"/>
      <c r="AKG62" s="689"/>
      <c r="AKH62" s="689"/>
      <c r="AKI62" s="689"/>
      <c r="AKJ62" s="689"/>
      <c r="AKK62" s="689"/>
      <c r="AKL62" s="689"/>
      <c r="AKM62" s="689"/>
      <c r="AKN62" s="689"/>
      <c r="AKO62" s="689"/>
      <c r="AKP62" s="689"/>
      <c r="AKQ62" s="689"/>
      <c r="AKR62" s="689"/>
      <c r="AKS62" s="689"/>
      <c r="AKT62" s="689"/>
      <c r="AKU62" s="689"/>
      <c r="AKV62" s="689"/>
      <c r="AKW62" s="689"/>
      <c r="AKX62" s="689"/>
      <c r="AKY62" s="689"/>
      <c r="AKZ62" s="689"/>
      <c r="ALA62" s="689"/>
      <c r="ALB62" s="689"/>
      <c r="ALC62" s="689"/>
      <c r="ALD62" s="689"/>
      <c r="ALE62" s="689"/>
      <c r="ALF62" s="689"/>
      <c r="ALG62" s="689"/>
      <c r="ALH62" s="689"/>
      <c r="ALI62" s="689"/>
      <c r="ALJ62" s="689"/>
      <c r="ALK62" s="689"/>
      <c r="ALL62" s="689"/>
      <c r="ALM62" s="689"/>
      <c r="ALN62" s="689"/>
      <c r="ALO62" s="689"/>
      <c r="ALP62" s="689"/>
      <c r="ALQ62" s="689"/>
      <c r="ALR62" s="689"/>
      <c r="ALS62" s="689"/>
      <c r="ALT62" s="689"/>
      <c r="ALU62" s="689"/>
      <c r="ALV62" s="689"/>
      <c r="ALW62" s="689"/>
      <c r="ALX62" s="689"/>
      <c r="ALY62" s="689"/>
      <c r="ALZ62" s="689"/>
      <c r="AMA62" s="689"/>
      <c r="AMB62" s="689"/>
      <c r="AMC62" s="689"/>
      <c r="AMD62" s="689"/>
      <c r="AME62" s="689"/>
      <c r="AMF62" s="689"/>
      <c r="AMG62" s="689"/>
      <c r="AMH62" s="689"/>
      <c r="AMI62" s="689"/>
      <c r="AMJ62" s="689"/>
      <c r="AMK62" s="689"/>
    </row>
    <row r="63" spans="1:1025" s="586" customFormat="1" x14ac:dyDescent="0.2">
      <c r="A63" s="690" t="s">
        <v>72</v>
      </c>
      <c r="B63" s="691" t="s">
        <v>73</v>
      </c>
      <c r="C63" s="689"/>
      <c r="D63" s="647"/>
      <c r="E63" s="689"/>
      <c r="F63" s="689"/>
      <c r="G63" s="689"/>
      <c r="H63" s="689"/>
      <c r="I63" s="689"/>
      <c r="J63" s="689"/>
      <c r="K63" s="689"/>
      <c r="L63" s="689"/>
      <c r="M63" s="689"/>
      <c r="N63" s="689"/>
      <c r="O63" s="689"/>
      <c r="P63" s="689"/>
      <c r="Q63" s="689"/>
      <c r="R63" s="689"/>
      <c r="S63" s="689"/>
      <c r="T63" s="689"/>
      <c r="U63" s="689"/>
      <c r="V63" s="689"/>
      <c r="W63" s="689"/>
      <c r="X63" s="689"/>
      <c r="Y63" s="689"/>
      <c r="Z63" s="689"/>
      <c r="AA63" s="689"/>
      <c r="AB63" s="689"/>
      <c r="AC63" s="689"/>
      <c r="AD63" s="689"/>
      <c r="AE63" s="689"/>
      <c r="AF63" s="689"/>
      <c r="AG63" s="689"/>
      <c r="AH63" s="689"/>
      <c r="AI63" s="689"/>
      <c r="AJ63" s="689"/>
      <c r="AK63" s="689"/>
      <c r="AL63" s="689"/>
      <c r="AM63" s="689"/>
      <c r="AN63" s="689"/>
      <c r="AO63" s="689"/>
      <c r="AP63" s="689"/>
      <c r="AQ63" s="689"/>
      <c r="AR63" s="689"/>
      <c r="AS63" s="689"/>
      <c r="AT63" s="689"/>
      <c r="AU63" s="689"/>
      <c r="AV63" s="689"/>
      <c r="AW63" s="689"/>
      <c r="AX63" s="689"/>
      <c r="AY63" s="689"/>
      <c r="AZ63" s="689"/>
      <c r="BA63" s="689"/>
      <c r="BB63" s="689"/>
      <c r="BC63" s="689"/>
      <c r="BD63" s="689"/>
      <c r="BE63" s="689"/>
      <c r="BF63" s="689"/>
      <c r="BG63" s="689"/>
      <c r="BH63" s="689"/>
      <c r="BI63" s="689"/>
      <c r="BJ63" s="689"/>
      <c r="BK63" s="689"/>
      <c r="BL63" s="689"/>
      <c r="BM63" s="689"/>
      <c r="BN63" s="689"/>
      <c r="BO63" s="689"/>
      <c r="BP63" s="689"/>
      <c r="BQ63" s="689"/>
      <c r="BR63" s="689"/>
      <c r="BS63" s="689"/>
      <c r="BT63" s="689"/>
      <c r="BU63" s="689"/>
      <c r="BV63" s="689"/>
      <c r="BW63" s="689"/>
      <c r="BX63" s="689"/>
      <c r="BY63" s="689"/>
      <c r="BZ63" s="689"/>
      <c r="CA63" s="689"/>
      <c r="CB63" s="689"/>
      <c r="CC63" s="689"/>
      <c r="CD63" s="689"/>
      <c r="CE63" s="689"/>
      <c r="CF63" s="689"/>
      <c r="CG63" s="689"/>
      <c r="CH63" s="689"/>
      <c r="CI63" s="689"/>
      <c r="CJ63" s="689"/>
      <c r="CK63" s="689"/>
      <c r="CL63" s="689"/>
      <c r="CM63" s="689"/>
      <c r="CN63" s="689"/>
      <c r="CO63" s="689"/>
      <c r="CP63" s="689"/>
      <c r="CQ63" s="689"/>
      <c r="CR63" s="689"/>
      <c r="CS63" s="689"/>
      <c r="CT63" s="689"/>
      <c r="CU63" s="689"/>
      <c r="CV63" s="689"/>
      <c r="CW63" s="689"/>
      <c r="CX63" s="689"/>
      <c r="CY63" s="689"/>
      <c r="CZ63" s="689"/>
      <c r="DA63" s="689"/>
      <c r="DB63" s="689"/>
      <c r="DC63" s="689"/>
      <c r="DD63" s="689"/>
      <c r="DE63" s="689"/>
      <c r="DF63" s="689"/>
      <c r="DG63" s="689"/>
      <c r="DH63" s="689"/>
      <c r="DI63" s="689"/>
      <c r="DJ63" s="689"/>
      <c r="DK63" s="689"/>
      <c r="DL63" s="689"/>
      <c r="DM63" s="689"/>
      <c r="DN63" s="689"/>
      <c r="DO63" s="689"/>
      <c r="DP63" s="689"/>
      <c r="DQ63" s="689"/>
      <c r="DR63" s="689"/>
      <c r="DS63" s="689"/>
      <c r="DT63" s="689"/>
      <c r="DU63" s="689"/>
      <c r="DV63" s="689"/>
      <c r="DW63" s="689"/>
      <c r="DX63" s="689"/>
      <c r="DY63" s="689"/>
      <c r="DZ63" s="689"/>
      <c r="EA63" s="689"/>
      <c r="EB63" s="689"/>
      <c r="EC63" s="689"/>
      <c r="ED63" s="689"/>
      <c r="EE63" s="689"/>
      <c r="EF63" s="689"/>
      <c r="EG63" s="689"/>
      <c r="EH63" s="689"/>
      <c r="EI63" s="689"/>
      <c r="EJ63" s="689"/>
      <c r="EK63" s="689"/>
      <c r="EL63" s="689"/>
      <c r="EM63" s="689"/>
      <c r="EN63" s="689"/>
      <c r="EO63" s="689"/>
      <c r="EP63" s="689"/>
      <c r="EQ63" s="689"/>
      <c r="ER63" s="689"/>
      <c r="ES63" s="689"/>
      <c r="ET63" s="689"/>
      <c r="EU63" s="689"/>
      <c r="EV63" s="689"/>
      <c r="EW63" s="689"/>
      <c r="EX63" s="689"/>
      <c r="EY63" s="689"/>
      <c r="EZ63" s="689"/>
      <c r="FA63" s="689"/>
      <c r="FB63" s="689"/>
      <c r="FC63" s="689"/>
      <c r="FD63" s="689"/>
      <c r="FE63" s="689"/>
      <c r="FF63" s="689"/>
      <c r="FG63" s="689"/>
      <c r="FH63" s="689"/>
      <c r="FI63" s="689"/>
      <c r="FJ63" s="689"/>
      <c r="FK63" s="689"/>
      <c r="FL63" s="689"/>
      <c r="FM63" s="689"/>
      <c r="FN63" s="689"/>
      <c r="FO63" s="689"/>
      <c r="FP63" s="689"/>
      <c r="FQ63" s="689"/>
      <c r="FR63" s="689"/>
      <c r="FS63" s="689"/>
      <c r="FT63" s="689"/>
      <c r="FU63" s="689"/>
      <c r="FV63" s="689"/>
      <c r="FW63" s="689"/>
      <c r="FX63" s="689"/>
      <c r="FY63" s="689"/>
      <c r="FZ63" s="689"/>
      <c r="GA63" s="689"/>
      <c r="GB63" s="689"/>
      <c r="GC63" s="689"/>
      <c r="GD63" s="689"/>
      <c r="GE63" s="689"/>
      <c r="GF63" s="689"/>
      <c r="GG63" s="689"/>
      <c r="GH63" s="689"/>
      <c r="GI63" s="689"/>
      <c r="GJ63" s="689"/>
      <c r="GK63" s="689"/>
      <c r="GL63" s="689"/>
      <c r="GM63" s="689"/>
      <c r="GN63" s="689"/>
      <c r="GO63" s="689"/>
      <c r="GP63" s="689"/>
      <c r="GQ63" s="689"/>
      <c r="GR63" s="689"/>
      <c r="GS63" s="689"/>
      <c r="GT63" s="689"/>
      <c r="GU63" s="689"/>
      <c r="GV63" s="689"/>
      <c r="GW63" s="689"/>
      <c r="GX63" s="689"/>
      <c r="GY63" s="689"/>
      <c r="GZ63" s="689"/>
      <c r="HA63" s="689"/>
      <c r="HB63" s="689"/>
      <c r="HC63" s="689"/>
      <c r="HD63" s="689"/>
      <c r="HE63" s="689"/>
      <c r="HF63" s="689"/>
      <c r="HG63" s="689"/>
      <c r="HH63" s="689"/>
      <c r="HI63" s="689"/>
      <c r="HJ63" s="689"/>
      <c r="HK63" s="689"/>
      <c r="HL63" s="689"/>
      <c r="HM63" s="689"/>
      <c r="HN63" s="689"/>
      <c r="HO63" s="689"/>
      <c r="HP63" s="689"/>
      <c r="HQ63" s="689"/>
      <c r="HR63" s="689"/>
      <c r="HS63" s="689"/>
      <c r="HT63" s="689"/>
      <c r="HU63" s="689"/>
      <c r="HV63" s="689"/>
      <c r="HW63" s="689"/>
      <c r="HX63" s="689"/>
      <c r="HY63" s="689"/>
      <c r="HZ63" s="689"/>
      <c r="IA63" s="689"/>
      <c r="IB63" s="689"/>
      <c r="IC63" s="689"/>
      <c r="ID63" s="689"/>
      <c r="IE63" s="689"/>
      <c r="IF63" s="689"/>
      <c r="IG63" s="689"/>
      <c r="IH63" s="689"/>
      <c r="II63" s="689"/>
      <c r="IJ63" s="689"/>
      <c r="IK63" s="689"/>
      <c r="IL63" s="689"/>
      <c r="IM63" s="689"/>
      <c r="IN63" s="689"/>
      <c r="IO63" s="689"/>
      <c r="IP63" s="689"/>
      <c r="IQ63" s="689"/>
      <c r="IR63" s="689"/>
      <c r="IS63" s="689"/>
      <c r="IT63" s="689"/>
      <c r="IU63" s="689"/>
      <c r="IV63" s="689"/>
      <c r="IW63" s="689"/>
      <c r="IX63" s="689"/>
      <c r="IY63" s="689"/>
      <c r="IZ63" s="689"/>
      <c r="JA63" s="689"/>
      <c r="JB63" s="689"/>
      <c r="JC63" s="689"/>
      <c r="JD63" s="689"/>
      <c r="JE63" s="689"/>
      <c r="JF63" s="689"/>
      <c r="JG63" s="689"/>
      <c r="JH63" s="689"/>
      <c r="JI63" s="689"/>
      <c r="JJ63" s="689"/>
      <c r="JK63" s="689"/>
      <c r="JL63" s="689"/>
      <c r="JM63" s="689"/>
      <c r="JN63" s="689"/>
      <c r="JO63" s="689"/>
      <c r="JP63" s="689"/>
      <c r="JQ63" s="689"/>
      <c r="JR63" s="689"/>
      <c r="JS63" s="689"/>
      <c r="JT63" s="689"/>
      <c r="JU63" s="689"/>
      <c r="JV63" s="689"/>
      <c r="JW63" s="689"/>
      <c r="JX63" s="689"/>
      <c r="JY63" s="689"/>
      <c r="JZ63" s="689"/>
      <c r="KA63" s="689"/>
      <c r="KB63" s="689"/>
      <c r="KC63" s="689"/>
      <c r="KD63" s="689"/>
      <c r="KE63" s="689"/>
      <c r="KF63" s="689"/>
      <c r="KG63" s="689"/>
      <c r="KH63" s="689"/>
      <c r="KI63" s="689"/>
      <c r="KJ63" s="689"/>
      <c r="KK63" s="689"/>
      <c r="KL63" s="689"/>
      <c r="KM63" s="689"/>
      <c r="KN63" s="689"/>
      <c r="KO63" s="689"/>
      <c r="KP63" s="689"/>
      <c r="KQ63" s="689"/>
      <c r="KR63" s="689"/>
      <c r="KS63" s="689"/>
      <c r="KT63" s="689"/>
      <c r="KU63" s="689"/>
      <c r="KV63" s="689"/>
      <c r="KW63" s="689"/>
      <c r="KX63" s="689"/>
      <c r="KY63" s="689"/>
      <c r="KZ63" s="689"/>
      <c r="LA63" s="689"/>
      <c r="LB63" s="689"/>
      <c r="LC63" s="689"/>
      <c r="LD63" s="689"/>
      <c r="LE63" s="689"/>
      <c r="LF63" s="689"/>
      <c r="LG63" s="689"/>
      <c r="LH63" s="689"/>
      <c r="LI63" s="689"/>
      <c r="LJ63" s="689"/>
      <c r="LK63" s="689"/>
      <c r="LL63" s="689"/>
      <c r="LM63" s="689"/>
      <c r="LN63" s="689"/>
      <c r="LO63" s="689"/>
      <c r="LP63" s="689"/>
      <c r="LQ63" s="689"/>
      <c r="LR63" s="689"/>
      <c r="LS63" s="689"/>
      <c r="LT63" s="689"/>
      <c r="LU63" s="689"/>
      <c r="LV63" s="689"/>
      <c r="LW63" s="689"/>
      <c r="LX63" s="689"/>
      <c r="LY63" s="689"/>
      <c r="LZ63" s="689"/>
      <c r="MA63" s="689"/>
      <c r="MB63" s="689"/>
      <c r="MC63" s="689"/>
      <c r="MD63" s="689"/>
      <c r="ME63" s="689"/>
      <c r="MF63" s="689"/>
      <c r="MG63" s="689"/>
      <c r="MH63" s="689"/>
      <c r="MI63" s="689"/>
      <c r="MJ63" s="689"/>
      <c r="MK63" s="689"/>
      <c r="ML63" s="689"/>
      <c r="MM63" s="689"/>
      <c r="MN63" s="689"/>
      <c r="MO63" s="689"/>
      <c r="MP63" s="689"/>
      <c r="MQ63" s="689"/>
      <c r="MR63" s="689"/>
      <c r="MS63" s="689"/>
      <c r="MT63" s="689"/>
      <c r="MU63" s="689"/>
      <c r="MV63" s="689"/>
      <c r="MW63" s="689"/>
      <c r="MX63" s="689"/>
      <c r="MY63" s="689"/>
      <c r="MZ63" s="689"/>
      <c r="NA63" s="689"/>
      <c r="NB63" s="689"/>
      <c r="NC63" s="689"/>
      <c r="ND63" s="689"/>
      <c r="NE63" s="689"/>
      <c r="NF63" s="689"/>
      <c r="NG63" s="689"/>
      <c r="NH63" s="689"/>
      <c r="NI63" s="689"/>
      <c r="NJ63" s="689"/>
      <c r="NK63" s="689"/>
      <c r="NL63" s="689"/>
      <c r="NM63" s="689"/>
      <c r="NN63" s="689"/>
      <c r="NO63" s="689"/>
      <c r="NP63" s="689"/>
      <c r="NQ63" s="689"/>
      <c r="NR63" s="689"/>
      <c r="NS63" s="689"/>
      <c r="NT63" s="689"/>
      <c r="NU63" s="689"/>
      <c r="NV63" s="689"/>
      <c r="NW63" s="689"/>
      <c r="NX63" s="689"/>
      <c r="NY63" s="689"/>
      <c r="NZ63" s="689"/>
      <c r="OA63" s="689"/>
      <c r="OB63" s="689"/>
      <c r="OC63" s="689"/>
      <c r="OD63" s="689"/>
      <c r="OE63" s="689"/>
      <c r="OF63" s="689"/>
      <c r="OG63" s="689"/>
      <c r="OH63" s="689"/>
      <c r="OI63" s="689"/>
      <c r="OJ63" s="689"/>
      <c r="OK63" s="689"/>
      <c r="OL63" s="689"/>
      <c r="OM63" s="689"/>
      <c r="ON63" s="689"/>
      <c r="OO63" s="689"/>
      <c r="OP63" s="689"/>
      <c r="OQ63" s="689"/>
      <c r="OR63" s="689"/>
      <c r="OS63" s="689"/>
      <c r="OT63" s="689"/>
      <c r="OU63" s="689"/>
      <c r="OV63" s="689"/>
      <c r="OW63" s="689"/>
      <c r="OX63" s="689"/>
      <c r="OY63" s="689"/>
      <c r="OZ63" s="689"/>
      <c r="PA63" s="689"/>
      <c r="PB63" s="689"/>
      <c r="PC63" s="689"/>
      <c r="PD63" s="689"/>
      <c r="PE63" s="689"/>
      <c r="PF63" s="689"/>
      <c r="PG63" s="689"/>
      <c r="PH63" s="689"/>
      <c r="PI63" s="689"/>
      <c r="PJ63" s="689"/>
      <c r="PK63" s="689"/>
      <c r="PL63" s="689"/>
      <c r="PM63" s="689"/>
      <c r="PN63" s="689"/>
      <c r="PO63" s="689"/>
      <c r="PP63" s="689"/>
      <c r="PQ63" s="689"/>
      <c r="PR63" s="689"/>
      <c r="PS63" s="689"/>
      <c r="PT63" s="689"/>
      <c r="PU63" s="689"/>
      <c r="PV63" s="689"/>
      <c r="PW63" s="689"/>
      <c r="PX63" s="689"/>
      <c r="PY63" s="689"/>
      <c r="PZ63" s="689"/>
      <c r="QA63" s="689"/>
      <c r="QB63" s="689"/>
      <c r="QC63" s="689"/>
      <c r="QD63" s="689"/>
      <c r="QE63" s="689"/>
      <c r="QF63" s="689"/>
      <c r="QG63" s="689"/>
      <c r="QH63" s="689"/>
      <c r="QI63" s="689"/>
      <c r="QJ63" s="689"/>
      <c r="QK63" s="689"/>
      <c r="QL63" s="689"/>
      <c r="QM63" s="689"/>
      <c r="QN63" s="689"/>
      <c r="QO63" s="689"/>
      <c r="QP63" s="689"/>
      <c r="QQ63" s="689"/>
      <c r="QR63" s="689"/>
      <c r="QS63" s="689"/>
      <c r="QT63" s="689"/>
      <c r="QU63" s="689"/>
      <c r="QV63" s="689"/>
      <c r="QW63" s="689"/>
      <c r="QX63" s="689"/>
      <c r="QY63" s="689"/>
      <c r="QZ63" s="689"/>
      <c r="RA63" s="689"/>
      <c r="RB63" s="689"/>
      <c r="RC63" s="689"/>
      <c r="RD63" s="689"/>
      <c r="RE63" s="689"/>
      <c r="RF63" s="689"/>
      <c r="RG63" s="689"/>
      <c r="RH63" s="689"/>
      <c r="RI63" s="689"/>
      <c r="RJ63" s="689"/>
      <c r="RK63" s="689"/>
      <c r="RL63" s="689"/>
      <c r="RM63" s="689"/>
      <c r="RN63" s="689"/>
      <c r="RO63" s="689"/>
      <c r="RP63" s="689"/>
      <c r="RQ63" s="689"/>
      <c r="RR63" s="689"/>
      <c r="RS63" s="689"/>
      <c r="RT63" s="689"/>
      <c r="RU63" s="689"/>
      <c r="RV63" s="689"/>
      <c r="RW63" s="689"/>
      <c r="RX63" s="689"/>
      <c r="RY63" s="689"/>
      <c r="RZ63" s="689"/>
      <c r="SA63" s="689"/>
      <c r="SB63" s="689"/>
      <c r="SC63" s="689"/>
      <c r="SD63" s="689"/>
      <c r="SE63" s="689"/>
      <c r="SF63" s="689"/>
      <c r="SG63" s="689"/>
      <c r="SH63" s="689"/>
      <c r="SI63" s="689"/>
      <c r="SJ63" s="689"/>
      <c r="SK63" s="689"/>
      <c r="SL63" s="689"/>
      <c r="SM63" s="689"/>
      <c r="SN63" s="689"/>
      <c r="SO63" s="689"/>
      <c r="SP63" s="689"/>
      <c r="SQ63" s="689"/>
      <c r="SR63" s="689"/>
      <c r="SS63" s="689"/>
      <c r="ST63" s="689"/>
      <c r="SU63" s="689"/>
      <c r="SV63" s="689"/>
      <c r="SW63" s="689"/>
      <c r="SX63" s="689"/>
      <c r="SY63" s="689"/>
      <c r="SZ63" s="689"/>
      <c r="TA63" s="689"/>
      <c r="TB63" s="689"/>
      <c r="TC63" s="689"/>
      <c r="TD63" s="689"/>
      <c r="TE63" s="689"/>
      <c r="TF63" s="689"/>
      <c r="TG63" s="689"/>
      <c r="TH63" s="689"/>
      <c r="TI63" s="689"/>
      <c r="TJ63" s="689"/>
      <c r="TK63" s="689"/>
      <c r="TL63" s="689"/>
      <c r="TM63" s="689"/>
      <c r="TN63" s="689"/>
      <c r="TO63" s="689"/>
      <c r="TP63" s="689"/>
      <c r="TQ63" s="689"/>
      <c r="TR63" s="689"/>
      <c r="TS63" s="689"/>
      <c r="TT63" s="689"/>
      <c r="TU63" s="689"/>
      <c r="TV63" s="689"/>
      <c r="TW63" s="689"/>
      <c r="TX63" s="689"/>
      <c r="TY63" s="689"/>
      <c r="TZ63" s="689"/>
      <c r="UA63" s="689"/>
      <c r="UB63" s="689"/>
      <c r="UC63" s="689"/>
      <c r="UD63" s="689"/>
      <c r="UE63" s="689"/>
      <c r="UF63" s="689"/>
      <c r="UG63" s="689"/>
      <c r="UH63" s="689"/>
      <c r="UI63" s="689"/>
      <c r="UJ63" s="689"/>
      <c r="UK63" s="689"/>
      <c r="UL63" s="689"/>
      <c r="UM63" s="689"/>
      <c r="UN63" s="689"/>
      <c r="UO63" s="689"/>
      <c r="UP63" s="689"/>
      <c r="UQ63" s="689"/>
      <c r="UR63" s="689"/>
      <c r="US63" s="689"/>
      <c r="UT63" s="689"/>
      <c r="UU63" s="689"/>
      <c r="UV63" s="689"/>
      <c r="UW63" s="689"/>
      <c r="UX63" s="689"/>
      <c r="UY63" s="689"/>
      <c r="UZ63" s="689"/>
      <c r="VA63" s="689"/>
      <c r="VB63" s="689"/>
      <c r="VC63" s="689"/>
      <c r="VD63" s="689"/>
      <c r="VE63" s="689"/>
      <c r="VF63" s="689"/>
      <c r="VG63" s="689"/>
      <c r="VH63" s="689"/>
      <c r="VI63" s="689"/>
      <c r="VJ63" s="689"/>
      <c r="VK63" s="689"/>
      <c r="VL63" s="689"/>
      <c r="VM63" s="689"/>
      <c r="VN63" s="689"/>
      <c r="VO63" s="689"/>
      <c r="VP63" s="689"/>
      <c r="VQ63" s="689"/>
      <c r="VR63" s="689"/>
      <c r="VS63" s="689"/>
      <c r="VT63" s="689"/>
      <c r="VU63" s="689"/>
      <c r="VV63" s="689"/>
      <c r="VW63" s="689"/>
      <c r="VX63" s="689"/>
      <c r="VY63" s="689"/>
      <c r="VZ63" s="689"/>
      <c r="WA63" s="689"/>
      <c r="WB63" s="689"/>
      <c r="WC63" s="689"/>
      <c r="WD63" s="689"/>
      <c r="WE63" s="689"/>
      <c r="WF63" s="689"/>
      <c r="WG63" s="689"/>
      <c r="WH63" s="689"/>
      <c r="WI63" s="689"/>
      <c r="WJ63" s="689"/>
      <c r="WK63" s="689"/>
      <c r="WL63" s="689"/>
      <c r="WM63" s="689"/>
      <c r="WN63" s="689"/>
      <c r="WO63" s="689"/>
      <c r="WP63" s="689"/>
      <c r="WQ63" s="689"/>
      <c r="WR63" s="689"/>
      <c r="WS63" s="689"/>
      <c r="WT63" s="689"/>
      <c r="WU63" s="689"/>
      <c r="WV63" s="689"/>
      <c r="WW63" s="689"/>
      <c r="WX63" s="689"/>
      <c r="WY63" s="689"/>
      <c r="WZ63" s="689"/>
      <c r="XA63" s="689"/>
      <c r="XB63" s="689"/>
      <c r="XC63" s="689"/>
      <c r="XD63" s="689"/>
      <c r="XE63" s="689"/>
      <c r="XF63" s="689"/>
      <c r="XG63" s="689"/>
      <c r="XH63" s="689"/>
      <c r="XI63" s="689"/>
      <c r="XJ63" s="689"/>
      <c r="XK63" s="689"/>
      <c r="XL63" s="689"/>
      <c r="XM63" s="689"/>
      <c r="XN63" s="689"/>
      <c r="XO63" s="689"/>
      <c r="XP63" s="689"/>
      <c r="XQ63" s="689"/>
      <c r="XR63" s="689"/>
      <c r="XS63" s="689"/>
      <c r="XT63" s="689"/>
      <c r="XU63" s="689"/>
      <c r="XV63" s="689"/>
      <c r="XW63" s="689"/>
      <c r="XX63" s="689"/>
      <c r="XY63" s="689"/>
      <c r="XZ63" s="689"/>
      <c r="YA63" s="689"/>
      <c r="YB63" s="689"/>
      <c r="YC63" s="689"/>
      <c r="YD63" s="689"/>
      <c r="YE63" s="689"/>
      <c r="YF63" s="689"/>
      <c r="YG63" s="689"/>
      <c r="YH63" s="689"/>
      <c r="YI63" s="689"/>
      <c r="YJ63" s="689"/>
      <c r="YK63" s="689"/>
      <c r="YL63" s="689"/>
      <c r="YM63" s="689"/>
      <c r="YN63" s="689"/>
      <c r="YO63" s="689"/>
      <c r="YP63" s="689"/>
      <c r="YQ63" s="689"/>
      <c r="YR63" s="689"/>
      <c r="YS63" s="689"/>
      <c r="YT63" s="689"/>
      <c r="YU63" s="689"/>
      <c r="YV63" s="689"/>
      <c r="YW63" s="689"/>
      <c r="YX63" s="689"/>
      <c r="YY63" s="689"/>
      <c r="YZ63" s="689"/>
      <c r="ZA63" s="689"/>
      <c r="ZB63" s="689"/>
      <c r="ZC63" s="689"/>
      <c r="ZD63" s="689"/>
      <c r="ZE63" s="689"/>
      <c r="ZF63" s="689"/>
      <c r="ZG63" s="689"/>
      <c r="ZH63" s="689"/>
      <c r="ZI63" s="689"/>
      <c r="ZJ63" s="689"/>
      <c r="ZK63" s="689"/>
      <c r="ZL63" s="689"/>
      <c r="ZM63" s="689"/>
      <c r="ZN63" s="689"/>
      <c r="ZO63" s="689"/>
      <c r="ZP63" s="689"/>
      <c r="ZQ63" s="689"/>
      <c r="ZR63" s="689"/>
      <c r="ZS63" s="689"/>
      <c r="ZT63" s="689"/>
      <c r="ZU63" s="689"/>
      <c r="ZV63" s="689"/>
      <c r="ZW63" s="689"/>
      <c r="ZX63" s="689"/>
      <c r="ZY63" s="689"/>
      <c r="ZZ63" s="689"/>
      <c r="AAA63" s="689"/>
      <c r="AAB63" s="689"/>
      <c r="AAC63" s="689"/>
      <c r="AAD63" s="689"/>
      <c r="AAE63" s="689"/>
      <c r="AAF63" s="689"/>
      <c r="AAG63" s="689"/>
      <c r="AAH63" s="689"/>
      <c r="AAI63" s="689"/>
      <c r="AAJ63" s="689"/>
      <c r="AAK63" s="689"/>
      <c r="AAL63" s="689"/>
      <c r="AAM63" s="689"/>
      <c r="AAN63" s="689"/>
      <c r="AAO63" s="689"/>
      <c r="AAP63" s="689"/>
      <c r="AAQ63" s="689"/>
      <c r="AAR63" s="689"/>
      <c r="AAS63" s="689"/>
      <c r="AAT63" s="689"/>
      <c r="AAU63" s="689"/>
      <c r="AAV63" s="689"/>
      <c r="AAW63" s="689"/>
      <c r="AAX63" s="689"/>
      <c r="AAY63" s="689"/>
      <c r="AAZ63" s="689"/>
      <c r="ABA63" s="689"/>
      <c r="ABB63" s="689"/>
      <c r="ABC63" s="689"/>
      <c r="ABD63" s="689"/>
      <c r="ABE63" s="689"/>
      <c r="ABF63" s="689"/>
      <c r="ABG63" s="689"/>
      <c r="ABH63" s="689"/>
      <c r="ABI63" s="689"/>
      <c r="ABJ63" s="689"/>
      <c r="ABK63" s="689"/>
      <c r="ABL63" s="689"/>
      <c r="ABM63" s="689"/>
      <c r="ABN63" s="689"/>
      <c r="ABO63" s="689"/>
      <c r="ABP63" s="689"/>
      <c r="ABQ63" s="689"/>
      <c r="ABR63" s="689"/>
      <c r="ABS63" s="689"/>
      <c r="ABT63" s="689"/>
      <c r="ABU63" s="689"/>
      <c r="ABV63" s="689"/>
      <c r="ABW63" s="689"/>
      <c r="ABX63" s="689"/>
      <c r="ABY63" s="689"/>
      <c r="ABZ63" s="689"/>
      <c r="ACA63" s="689"/>
      <c r="ACB63" s="689"/>
      <c r="ACC63" s="689"/>
      <c r="ACD63" s="689"/>
      <c r="ACE63" s="689"/>
      <c r="ACF63" s="689"/>
      <c r="ACG63" s="689"/>
      <c r="ACH63" s="689"/>
      <c r="ACI63" s="689"/>
      <c r="ACJ63" s="689"/>
      <c r="ACK63" s="689"/>
      <c r="ACL63" s="689"/>
      <c r="ACM63" s="689"/>
      <c r="ACN63" s="689"/>
      <c r="ACO63" s="689"/>
      <c r="ACP63" s="689"/>
      <c r="ACQ63" s="689"/>
      <c r="ACR63" s="689"/>
      <c r="ACS63" s="689"/>
      <c r="ACT63" s="689"/>
      <c r="ACU63" s="689"/>
      <c r="ACV63" s="689"/>
      <c r="ACW63" s="689"/>
      <c r="ACX63" s="689"/>
      <c r="ACY63" s="689"/>
      <c r="ACZ63" s="689"/>
      <c r="ADA63" s="689"/>
      <c r="ADB63" s="689"/>
      <c r="ADC63" s="689"/>
      <c r="ADD63" s="689"/>
      <c r="ADE63" s="689"/>
      <c r="ADF63" s="689"/>
      <c r="ADG63" s="689"/>
      <c r="ADH63" s="689"/>
      <c r="ADI63" s="689"/>
      <c r="ADJ63" s="689"/>
      <c r="ADK63" s="689"/>
      <c r="ADL63" s="689"/>
      <c r="ADM63" s="689"/>
      <c r="ADN63" s="689"/>
      <c r="ADO63" s="689"/>
      <c r="ADP63" s="689"/>
      <c r="ADQ63" s="689"/>
      <c r="ADR63" s="689"/>
      <c r="ADS63" s="689"/>
      <c r="ADT63" s="689"/>
      <c r="ADU63" s="689"/>
      <c r="ADV63" s="689"/>
      <c r="ADW63" s="689"/>
      <c r="ADX63" s="689"/>
      <c r="ADY63" s="689"/>
      <c r="ADZ63" s="689"/>
      <c r="AEA63" s="689"/>
      <c r="AEB63" s="689"/>
      <c r="AEC63" s="689"/>
      <c r="AED63" s="689"/>
      <c r="AEE63" s="689"/>
      <c r="AEF63" s="689"/>
      <c r="AEG63" s="689"/>
      <c r="AEH63" s="689"/>
      <c r="AEI63" s="689"/>
      <c r="AEJ63" s="689"/>
      <c r="AEK63" s="689"/>
      <c r="AEL63" s="689"/>
      <c r="AEM63" s="689"/>
      <c r="AEN63" s="689"/>
      <c r="AEO63" s="689"/>
      <c r="AEP63" s="689"/>
      <c r="AEQ63" s="689"/>
      <c r="AER63" s="689"/>
      <c r="AES63" s="689"/>
      <c r="AET63" s="689"/>
      <c r="AEU63" s="689"/>
      <c r="AEV63" s="689"/>
      <c r="AEW63" s="689"/>
      <c r="AEX63" s="689"/>
      <c r="AEY63" s="689"/>
      <c r="AEZ63" s="689"/>
      <c r="AFA63" s="689"/>
      <c r="AFB63" s="689"/>
      <c r="AFC63" s="689"/>
      <c r="AFD63" s="689"/>
      <c r="AFE63" s="689"/>
      <c r="AFF63" s="689"/>
      <c r="AFG63" s="689"/>
      <c r="AFH63" s="689"/>
      <c r="AFI63" s="689"/>
      <c r="AFJ63" s="689"/>
      <c r="AFK63" s="689"/>
      <c r="AFL63" s="689"/>
      <c r="AFM63" s="689"/>
      <c r="AFN63" s="689"/>
      <c r="AFO63" s="689"/>
      <c r="AFP63" s="689"/>
      <c r="AFQ63" s="689"/>
      <c r="AFR63" s="689"/>
      <c r="AFS63" s="689"/>
      <c r="AFT63" s="689"/>
      <c r="AFU63" s="689"/>
      <c r="AFV63" s="689"/>
      <c r="AFW63" s="689"/>
      <c r="AFX63" s="689"/>
      <c r="AFY63" s="689"/>
      <c r="AFZ63" s="689"/>
      <c r="AGA63" s="689"/>
      <c r="AGB63" s="689"/>
      <c r="AGC63" s="689"/>
      <c r="AGD63" s="689"/>
      <c r="AGE63" s="689"/>
      <c r="AGF63" s="689"/>
      <c r="AGG63" s="689"/>
      <c r="AGH63" s="689"/>
      <c r="AGI63" s="689"/>
      <c r="AGJ63" s="689"/>
      <c r="AGK63" s="689"/>
      <c r="AGL63" s="689"/>
      <c r="AGM63" s="689"/>
      <c r="AGN63" s="689"/>
      <c r="AGO63" s="689"/>
      <c r="AGP63" s="689"/>
      <c r="AGQ63" s="689"/>
      <c r="AGR63" s="689"/>
      <c r="AGS63" s="689"/>
      <c r="AGT63" s="689"/>
      <c r="AGU63" s="689"/>
      <c r="AGV63" s="689"/>
      <c r="AGW63" s="689"/>
      <c r="AGX63" s="689"/>
      <c r="AGY63" s="689"/>
      <c r="AGZ63" s="689"/>
      <c r="AHA63" s="689"/>
      <c r="AHB63" s="689"/>
      <c r="AHC63" s="689"/>
      <c r="AHD63" s="689"/>
      <c r="AHE63" s="689"/>
      <c r="AHF63" s="689"/>
      <c r="AHG63" s="689"/>
      <c r="AHH63" s="689"/>
      <c r="AHI63" s="689"/>
      <c r="AHJ63" s="689"/>
      <c r="AHK63" s="689"/>
      <c r="AHL63" s="689"/>
      <c r="AHM63" s="689"/>
      <c r="AHN63" s="689"/>
      <c r="AHO63" s="689"/>
      <c r="AHP63" s="689"/>
      <c r="AHQ63" s="689"/>
      <c r="AHR63" s="689"/>
      <c r="AHS63" s="689"/>
      <c r="AHT63" s="689"/>
      <c r="AHU63" s="689"/>
      <c r="AHV63" s="689"/>
      <c r="AHW63" s="689"/>
      <c r="AHX63" s="689"/>
      <c r="AHY63" s="689"/>
      <c r="AHZ63" s="689"/>
      <c r="AIA63" s="689"/>
      <c r="AIB63" s="689"/>
      <c r="AIC63" s="689"/>
      <c r="AID63" s="689"/>
      <c r="AIE63" s="689"/>
      <c r="AIF63" s="689"/>
      <c r="AIG63" s="689"/>
      <c r="AIH63" s="689"/>
      <c r="AII63" s="689"/>
      <c r="AIJ63" s="689"/>
      <c r="AIK63" s="689"/>
      <c r="AIL63" s="689"/>
      <c r="AIM63" s="689"/>
      <c r="AIN63" s="689"/>
      <c r="AIO63" s="689"/>
      <c r="AIP63" s="689"/>
      <c r="AIQ63" s="689"/>
      <c r="AIR63" s="689"/>
      <c r="AIS63" s="689"/>
      <c r="AIT63" s="689"/>
      <c r="AIU63" s="689"/>
      <c r="AIV63" s="689"/>
      <c r="AIW63" s="689"/>
      <c r="AIX63" s="689"/>
      <c r="AIY63" s="689"/>
      <c r="AIZ63" s="689"/>
      <c r="AJA63" s="689"/>
      <c r="AJB63" s="689"/>
      <c r="AJC63" s="689"/>
      <c r="AJD63" s="689"/>
      <c r="AJE63" s="689"/>
      <c r="AJF63" s="689"/>
      <c r="AJG63" s="689"/>
      <c r="AJH63" s="689"/>
      <c r="AJI63" s="689"/>
      <c r="AJJ63" s="689"/>
      <c r="AJK63" s="689"/>
      <c r="AJL63" s="689"/>
      <c r="AJM63" s="689"/>
      <c r="AJN63" s="689"/>
      <c r="AJO63" s="689"/>
      <c r="AJP63" s="689"/>
      <c r="AJQ63" s="689"/>
      <c r="AJR63" s="689"/>
      <c r="AJS63" s="689"/>
      <c r="AJT63" s="689"/>
      <c r="AJU63" s="689"/>
      <c r="AJV63" s="689"/>
      <c r="AJW63" s="689"/>
      <c r="AJX63" s="689"/>
      <c r="AJY63" s="689"/>
      <c r="AJZ63" s="689"/>
      <c r="AKA63" s="689"/>
      <c r="AKB63" s="689"/>
      <c r="AKC63" s="689"/>
      <c r="AKD63" s="689"/>
      <c r="AKE63" s="689"/>
      <c r="AKF63" s="689"/>
      <c r="AKG63" s="689"/>
      <c r="AKH63" s="689"/>
      <c r="AKI63" s="689"/>
      <c r="AKJ63" s="689"/>
      <c r="AKK63" s="689"/>
      <c r="AKL63" s="689"/>
      <c r="AKM63" s="689"/>
      <c r="AKN63" s="689"/>
      <c r="AKO63" s="689"/>
      <c r="AKP63" s="689"/>
      <c r="AKQ63" s="689"/>
      <c r="AKR63" s="689"/>
      <c r="AKS63" s="689"/>
      <c r="AKT63" s="689"/>
      <c r="AKU63" s="689"/>
      <c r="AKV63" s="689"/>
      <c r="AKW63" s="689"/>
      <c r="AKX63" s="689"/>
      <c r="AKY63" s="689"/>
      <c r="AKZ63" s="689"/>
      <c r="ALA63" s="689"/>
      <c r="ALB63" s="689"/>
      <c r="ALC63" s="689"/>
      <c r="ALD63" s="689"/>
      <c r="ALE63" s="689"/>
      <c r="ALF63" s="689"/>
      <c r="ALG63" s="689"/>
      <c r="ALH63" s="689"/>
      <c r="ALI63" s="689"/>
      <c r="ALJ63" s="689"/>
      <c r="ALK63" s="689"/>
      <c r="ALL63" s="689"/>
      <c r="ALM63" s="689"/>
      <c r="ALN63" s="689"/>
      <c r="ALO63" s="689"/>
      <c r="ALP63" s="689"/>
      <c r="ALQ63" s="689"/>
      <c r="ALR63" s="689"/>
      <c r="ALS63" s="689"/>
      <c r="ALT63" s="689"/>
      <c r="ALU63" s="689"/>
      <c r="ALV63" s="689"/>
      <c r="ALW63" s="689"/>
      <c r="ALX63" s="689"/>
      <c r="ALY63" s="689"/>
      <c r="ALZ63" s="689"/>
      <c r="AMA63" s="689"/>
      <c r="AMB63" s="689"/>
      <c r="AMC63" s="689"/>
      <c r="AMD63" s="689"/>
      <c r="AME63" s="689"/>
      <c r="AMF63" s="689"/>
      <c r="AMG63" s="689"/>
      <c r="AMH63" s="689"/>
      <c r="AMI63" s="689"/>
      <c r="AMJ63" s="689"/>
      <c r="AMK63" s="689"/>
    </row>
    <row r="64" spans="1:1025" s="586" customFormat="1" x14ac:dyDescent="0.2">
      <c r="A64" s="692" t="s">
        <v>20</v>
      </c>
      <c r="B64" s="693" t="s">
        <v>29</v>
      </c>
      <c r="C64" s="694"/>
      <c r="D64" s="647"/>
      <c r="E64" s="689"/>
      <c r="F64" s="689"/>
      <c r="G64" s="689"/>
      <c r="H64" s="689"/>
      <c r="I64" s="689"/>
      <c r="J64" s="689"/>
      <c r="K64" s="689"/>
      <c r="L64" s="689"/>
      <c r="M64" s="689"/>
      <c r="N64" s="689"/>
      <c r="O64" s="689"/>
      <c r="P64" s="689"/>
      <c r="Q64" s="689"/>
      <c r="R64" s="689"/>
      <c r="S64" s="689"/>
      <c r="T64" s="689"/>
      <c r="U64" s="689"/>
      <c r="V64" s="689"/>
      <c r="W64" s="689"/>
      <c r="X64" s="689"/>
      <c r="Y64" s="689"/>
      <c r="Z64" s="689"/>
      <c r="AA64" s="689"/>
      <c r="AB64" s="689"/>
      <c r="AC64" s="689"/>
      <c r="AD64" s="689"/>
      <c r="AE64" s="689"/>
      <c r="AF64" s="689"/>
      <c r="AG64" s="689"/>
      <c r="AH64" s="689"/>
      <c r="AI64" s="689"/>
      <c r="AJ64" s="689"/>
      <c r="AK64" s="689"/>
      <c r="AL64" s="689"/>
      <c r="AM64" s="689"/>
      <c r="AN64" s="689"/>
      <c r="AO64" s="689"/>
      <c r="AP64" s="689"/>
      <c r="AQ64" s="689"/>
      <c r="AR64" s="689"/>
      <c r="AS64" s="689"/>
      <c r="AT64" s="689"/>
      <c r="AU64" s="689"/>
      <c r="AV64" s="689"/>
      <c r="AW64" s="689"/>
      <c r="AX64" s="689"/>
      <c r="AY64" s="689"/>
      <c r="AZ64" s="689"/>
      <c r="BA64" s="689"/>
      <c r="BB64" s="689"/>
      <c r="BC64" s="689"/>
      <c r="BD64" s="689"/>
      <c r="BE64" s="689"/>
      <c r="BF64" s="689"/>
      <c r="BG64" s="689"/>
      <c r="BH64" s="689"/>
      <c r="BI64" s="689"/>
      <c r="BJ64" s="689"/>
      <c r="BK64" s="689"/>
      <c r="BL64" s="689"/>
      <c r="BM64" s="689"/>
      <c r="BN64" s="689"/>
      <c r="BO64" s="689"/>
      <c r="BP64" s="689"/>
      <c r="BQ64" s="689"/>
      <c r="BR64" s="689"/>
      <c r="BS64" s="689"/>
      <c r="BT64" s="689"/>
      <c r="BU64" s="689"/>
      <c r="BV64" s="689"/>
      <c r="BW64" s="689"/>
      <c r="BX64" s="689"/>
      <c r="BY64" s="689"/>
      <c r="BZ64" s="689"/>
      <c r="CA64" s="689"/>
      <c r="CB64" s="689"/>
      <c r="CC64" s="689"/>
      <c r="CD64" s="689"/>
      <c r="CE64" s="689"/>
      <c r="CF64" s="689"/>
      <c r="CG64" s="689"/>
      <c r="CH64" s="689"/>
      <c r="CI64" s="689"/>
      <c r="CJ64" s="689"/>
      <c r="CK64" s="689"/>
      <c r="CL64" s="689"/>
      <c r="CM64" s="689"/>
      <c r="CN64" s="689"/>
      <c r="CO64" s="689"/>
      <c r="CP64" s="689"/>
      <c r="CQ64" s="689"/>
      <c r="CR64" s="689"/>
      <c r="CS64" s="689"/>
      <c r="CT64" s="689"/>
      <c r="CU64" s="689"/>
      <c r="CV64" s="689"/>
      <c r="CW64" s="689"/>
      <c r="CX64" s="689"/>
      <c r="CY64" s="689"/>
      <c r="CZ64" s="689"/>
      <c r="DA64" s="689"/>
      <c r="DB64" s="689"/>
      <c r="DC64" s="689"/>
      <c r="DD64" s="689"/>
      <c r="DE64" s="689"/>
      <c r="DF64" s="689"/>
      <c r="DG64" s="689"/>
      <c r="DH64" s="689"/>
      <c r="DI64" s="689"/>
      <c r="DJ64" s="689"/>
      <c r="DK64" s="689"/>
      <c r="DL64" s="689"/>
      <c r="DM64" s="689"/>
      <c r="DN64" s="689"/>
      <c r="DO64" s="689"/>
      <c r="DP64" s="689"/>
      <c r="DQ64" s="689"/>
      <c r="DR64" s="689"/>
      <c r="DS64" s="689"/>
      <c r="DT64" s="689"/>
      <c r="DU64" s="689"/>
      <c r="DV64" s="689"/>
      <c r="DW64" s="689"/>
      <c r="DX64" s="689"/>
      <c r="DY64" s="689"/>
      <c r="DZ64" s="689"/>
      <c r="EA64" s="689"/>
      <c r="EB64" s="689"/>
      <c r="EC64" s="689"/>
      <c r="ED64" s="689"/>
      <c r="EE64" s="689"/>
      <c r="EF64" s="689"/>
      <c r="EG64" s="689"/>
      <c r="EH64" s="689"/>
      <c r="EI64" s="689"/>
      <c r="EJ64" s="689"/>
      <c r="EK64" s="689"/>
      <c r="EL64" s="689"/>
      <c r="EM64" s="689"/>
      <c r="EN64" s="689"/>
      <c r="EO64" s="689"/>
      <c r="EP64" s="689"/>
      <c r="EQ64" s="689"/>
      <c r="ER64" s="689"/>
      <c r="ES64" s="689"/>
      <c r="ET64" s="689"/>
      <c r="EU64" s="689"/>
      <c r="EV64" s="689"/>
      <c r="EW64" s="689"/>
      <c r="EX64" s="689"/>
      <c r="EY64" s="689"/>
      <c r="EZ64" s="689"/>
      <c r="FA64" s="689"/>
      <c r="FB64" s="689"/>
      <c r="FC64" s="689"/>
      <c r="FD64" s="689"/>
      <c r="FE64" s="689"/>
      <c r="FF64" s="689"/>
      <c r="FG64" s="689"/>
      <c r="FH64" s="689"/>
      <c r="FI64" s="689"/>
      <c r="FJ64" s="689"/>
      <c r="FK64" s="689"/>
      <c r="FL64" s="689"/>
      <c r="FM64" s="689"/>
      <c r="FN64" s="689"/>
      <c r="FO64" s="689"/>
      <c r="FP64" s="689"/>
      <c r="FQ64" s="689"/>
      <c r="FR64" s="689"/>
      <c r="FS64" s="689"/>
      <c r="FT64" s="689"/>
      <c r="FU64" s="689"/>
      <c r="FV64" s="689"/>
      <c r="FW64" s="689"/>
      <c r="FX64" s="689"/>
      <c r="FY64" s="689"/>
      <c r="FZ64" s="689"/>
      <c r="GA64" s="689"/>
      <c r="GB64" s="689"/>
      <c r="GC64" s="689"/>
      <c r="GD64" s="689"/>
      <c r="GE64" s="689"/>
      <c r="GF64" s="689"/>
      <c r="GG64" s="689"/>
      <c r="GH64" s="689"/>
      <c r="GI64" s="689"/>
      <c r="GJ64" s="689"/>
      <c r="GK64" s="689"/>
      <c r="GL64" s="689"/>
      <c r="GM64" s="689"/>
      <c r="GN64" s="689"/>
      <c r="GO64" s="689"/>
      <c r="GP64" s="689"/>
      <c r="GQ64" s="689"/>
      <c r="GR64" s="689"/>
      <c r="GS64" s="689"/>
      <c r="GT64" s="689"/>
      <c r="GU64" s="689"/>
      <c r="GV64" s="689"/>
      <c r="GW64" s="689"/>
      <c r="GX64" s="689"/>
      <c r="GY64" s="689"/>
      <c r="GZ64" s="689"/>
      <c r="HA64" s="689"/>
      <c r="HB64" s="689"/>
      <c r="HC64" s="689"/>
      <c r="HD64" s="689"/>
      <c r="HE64" s="689"/>
      <c r="HF64" s="689"/>
      <c r="HG64" s="689"/>
      <c r="HH64" s="689"/>
      <c r="HI64" s="689"/>
      <c r="HJ64" s="689"/>
      <c r="HK64" s="689"/>
      <c r="HL64" s="689"/>
      <c r="HM64" s="689"/>
      <c r="HN64" s="689"/>
      <c r="HO64" s="689"/>
      <c r="HP64" s="689"/>
      <c r="HQ64" s="689"/>
      <c r="HR64" s="689"/>
      <c r="HS64" s="689"/>
      <c r="HT64" s="689"/>
      <c r="HU64" s="689"/>
      <c r="HV64" s="689"/>
      <c r="HW64" s="689"/>
      <c r="HX64" s="689"/>
      <c r="HY64" s="689"/>
      <c r="HZ64" s="689"/>
      <c r="IA64" s="689"/>
      <c r="IB64" s="689"/>
      <c r="IC64" s="689"/>
      <c r="ID64" s="689"/>
      <c r="IE64" s="689"/>
      <c r="IF64" s="689"/>
      <c r="IG64" s="689"/>
      <c r="IH64" s="689"/>
      <c r="II64" s="689"/>
      <c r="IJ64" s="689"/>
      <c r="IK64" s="689"/>
      <c r="IL64" s="689"/>
      <c r="IM64" s="689"/>
      <c r="IN64" s="689"/>
      <c r="IO64" s="689"/>
      <c r="IP64" s="689"/>
      <c r="IQ64" s="689"/>
      <c r="IR64" s="689"/>
      <c r="IS64" s="689"/>
      <c r="IT64" s="689"/>
      <c r="IU64" s="689"/>
      <c r="IV64" s="689"/>
      <c r="IW64" s="689"/>
      <c r="IX64" s="689"/>
      <c r="IY64" s="689"/>
      <c r="IZ64" s="689"/>
      <c r="JA64" s="689"/>
      <c r="JB64" s="689"/>
      <c r="JC64" s="689"/>
      <c r="JD64" s="689"/>
      <c r="JE64" s="689"/>
      <c r="JF64" s="689"/>
      <c r="JG64" s="689"/>
      <c r="JH64" s="689"/>
      <c r="JI64" s="689"/>
      <c r="JJ64" s="689"/>
      <c r="JK64" s="689"/>
      <c r="JL64" s="689"/>
      <c r="JM64" s="689"/>
      <c r="JN64" s="689"/>
      <c r="JO64" s="689"/>
      <c r="JP64" s="689"/>
      <c r="JQ64" s="689"/>
      <c r="JR64" s="689"/>
      <c r="JS64" s="689"/>
      <c r="JT64" s="689"/>
      <c r="JU64" s="689"/>
      <c r="JV64" s="689"/>
      <c r="JW64" s="689"/>
      <c r="JX64" s="689"/>
      <c r="JY64" s="689"/>
      <c r="JZ64" s="689"/>
      <c r="KA64" s="689"/>
      <c r="KB64" s="689"/>
      <c r="KC64" s="689"/>
      <c r="KD64" s="689"/>
      <c r="KE64" s="689"/>
      <c r="KF64" s="689"/>
      <c r="KG64" s="689"/>
      <c r="KH64" s="689"/>
      <c r="KI64" s="689"/>
      <c r="KJ64" s="689"/>
      <c r="KK64" s="689"/>
      <c r="KL64" s="689"/>
      <c r="KM64" s="689"/>
      <c r="KN64" s="689"/>
      <c r="KO64" s="689"/>
      <c r="KP64" s="689"/>
      <c r="KQ64" s="689"/>
      <c r="KR64" s="689"/>
      <c r="KS64" s="689"/>
      <c r="KT64" s="689"/>
      <c r="KU64" s="689"/>
      <c r="KV64" s="689"/>
      <c r="KW64" s="689"/>
      <c r="KX64" s="689"/>
      <c r="KY64" s="689"/>
      <c r="KZ64" s="689"/>
      <c r="LA64" s="689"/>
      <c r="LB64" s="689"/>
      <c r="LC64" s="689"/>
      <c r="LD64" s="689"/>
      <c r="LE64" s="689"/>
      <c r="LF64" s="689"/>
      <c r="LG64" s="689"/>
      <c r="LH64" s="689"/>
      <c r="LI64" s="689"/>
      <c r="LJ64" s="689"/>
      <c r="LK64" s="689"/>
      <c r="LL64" s="689"/>
      <c r="LM64" s="689"/>
      <c r="LN64" s="689"/>
      <c r="LO64" s="689"/>
      <c r="LP64" s="689"/>
      <c r="LQ64" s="689"/>
      <c r="LR64" s="689"/>
      <c r="LS64" s="689"/>
      <c r="LT64" s="689"/>
      <c r="LU64" s="689"/>
      <c r="LV64" s="689"/>
      <c r="LW64" s="689"/>
      <c r="LX64" s="689"/>
      <c r="LY64" s="689"/>
      <c r="LZ64" s="689"/>
      <c r="MA64" s="689"/>
      <c r="MB64" s="689"/>
      <c r="MC64" s="689"/>
      <c r="MD64" s="689"/>
      <c r="ME64" s="689"/>
      <c r="MF64" s="689"/>
      <c r="MG64" s="689"/>
      <c r="MH64" s="689"/>
      <c r="MI64" s="689"/>
      <c r="MJ64" s="689"/>
      <c r="MK64" s="689"/>
      <c r="ML64" s="689"/>
      <c r="MM64" s="689"/>
      <c r="MN64" s="689"/>
      <c r="MO64" s="689"/>
      <c r="MP64" s="689"/>
      <c r="MQ64" s="689"/>
      <c r="MR64" s="689"/>
      <c r="MS64" s="689"/>
      <c r="MT64" s="689"/>
      <c r="MU64" s="689"/>
      <c r="MV64" s="689"/>
      <c r="MW64" s="689"/>
      <c r="MX64" s="689"/>
      <c r="MY64" s="689"/>
      <c r="MZ64" s="689"/>
      <c r="NA64" s="689"/>
      <c r="NB64" s="689"/>
      <c r="NC64" s="689"/>
      <c r="ND64" s="689"/>
      <c r="NE64" s="689"/>
      <c r="NF64" s="689"/>
      <c r="NG64" s="689"/>
      <c r="NH64" s="689"/>
      <c r="NI64" s="689"/>
      <c r="NJ64" s="689"/>
      <c r="NK64" s="689"/>
      <c r="NL64" s="689"/>
      <c r="NM64" s="689"/>
      <c r="NN64" s="689"/>
      <c r="NO64" s="689"/>
      <c r="NP64" s="689"/>
      <c r="NQ64" s="689"/>
      <c r="NR64" s="689"/>
      <c r="NS64" s="689"/>
      <c r="NT64" s="689"/>
      <c r="NU64" s="689"/>
      <c r="NV64" s="689"/>
      <c r="NW64" s="689"/>
      <c r="NX64" s="689"/>
      <c r="NY64" s="689"/>
      <c r="NZ64" s="689"/>
      <c r="OA64" s="689"/>
      <c r="OB64" s="689"/>
      <c r="OC64" s="689"/>
      <c r="OD64" s="689"/>
      <c r="OE64" s="689"/>
      <c r="OF64" s="689"/>
      <c r="OG64" s="689"/>
      <c r="OH64" s="689"/>
      <c r="OI64" s="689"/>
      <c r="OJ64" s="689"/>
      <c r="OK64" s="689"/>
      <c r="OL64" s="689"/>
      <c r="OM64" s="689"/>
      <c r="ON64" s="689"/>
      <c r="OO64" s="689"/>
      <c r="OP64" s="689"/>
      <c r="OQ64" s="689"/>
      <c r="OR64" s="689"/>
      <c r="OS64" s="689"/>
      <c r="OT64" s="689"/>
      <c r="OU64" s="689"/>
      <c r="OV64" s="689"/>
      <c r="OW64" s="689"/>
      <c r="OX64" s="689"/>
      <c r="OY64" s="689"/>
      <c r="OZ64" s="689"/>
      <c r="PA64" s="689"/>
      <c r="PB64" s="689"/>
      <c r="PC64" s="689"/>
      <c r="PD64" s="689"/>
      <c r="PE64" s="689"/>
      <c r="PF64" s="689"/>
      <c r="PG64" s="689"/>
      <c r="PH64" s="689"/>
      <c r="PI64" s="689"/>
      <c r="PJ64" s="689"/>
      <c r="PK64" s="689"/>
      <c r="PL64" s="689"/>
      <c r="PM64" s="689"/>
      <c r="PN64" s="689"/>
      <c r="PO64" s="689"/>
      <c r="PP64" s="689"/>
      <c r="PQ64" s="689"/>
      <c r="PR64" s="689"/>
      <c r="PS64" s="689"/>
      <c r="PT64" s="689"/>
      <c r="PU64" s="689"/>
      <c r="PV64" s="689"/>
      <c r="PW64" s="689"/>
      <c r="PX64" s="689"/>
      <c r="PY64" s="689"/>
      <c r="PZ64" s="689"/>
      <c r="QA64" s="689"/>
      <c r="QB64" s="689"/>
      <c r="QC64" s="689"/>
      <c r="QD64" s="689"/>
      <c r="QE64" s="689"/>
      <c r="QF64" s="689"/>
      <c r="QG64" s="689"/>
      <c r="QH64" s="689"/>
      <c r="QI64" s="689"/>
      <c r="QJ64" s="689"/>
      <c r="QK64" s="689"/>
      <c r="QL64" s="689"/>
      <c r="QM64" s="689"/>
      <c r="QN64" s="689"/>
      <c r="QO64" s="689"/>
      <c r="QP64" s="689"/>
      <c r="QQ64" s="689"/>
      <c r="QR64" s="689"/>
      <c r="QS64" s="689"/>
      <c r="QT64" s="689"/>
      <c r="QU64" s="689"/>
      <c r="QV64" s="689"/>
      <c r="QW64" s="689"/>
      <c r="QX64" s="689"/>
      <c r="QY64" s="689"/>
      <c r="QZ64" s="689"/>
      <c r="RA64" s="689"/>
      <c r="RB64" s="689"/>
      <c r="RC64" s="689"/>
      <c r="RD64" s="689"/>
      <c r="RE64" s="689"/>
      <c r="RF64" s="689"/>
      <c r="RG64" s="689"/>
      <c r="RH64" s="689"/>
      <c r="RI64" s="689"/>
      <c r="RJ64" s="689"/>
      <c r="RK64" s="689"/>
      <c r="RL64" s="689"/>
      <c r="RM64" s="689"/>
      <c r="RN64" s="689"/>
      <c r="RO64" s="689"/>
      <c r="RP64" s="689"/>
      <c r="RQ64" s="689"/>
      <c r="RR64" s="689"/>
      <c r="RS64" s="689"/>
      <c r="RT64" s="689"/>
      <c r="RU64" s="689"/>
      <c r="RV64" s="689"/>
      <c r="RW64" s="689"/>
      <c r="RX64" s="689"/>
      <c r="RY64" s="689"/>
      <c r="RZ64" s="689"/>
      <c r="SA64" s="689"/>
      <c r="SB64" s="689"/>
      <c r="SC64" s="689"/>
      <c r="SD64" s="689"/>
      <c r="SE64" s="689"/>
      <c r="SF64" s="689"/>
      <c r="SG64" s="689"/>
      <c r="SH64" s="689"/>
      <c r="SI64" s="689"/>
      <c r="SJ64" s="689"/>
      <c r="SK64" s="689"/>
      <c r="SL64" s="689"/>
      <c r="SM64" s="689"/>
      <c r="SN64" s="689"/>
      <c r="SO64" s="689"/>
      <c r="SP64" s="689"/>
      <c r="SQ64" s="689"/>
      <c r="SR64" s="689"/>
      <c r="SS64" s="689"/>
      <c r="ST64" s="689"/>
      <c r="SU64" s="689"/>
      <c r="SV64" s="689"/>
      <c r="SW64" s="689"/>
      <c r="SX64" s="689"/>
      <c r="SY64" s="689"/>
      <c r="SZ64" s="689"/>
      <c r="TA64" s="689"/>
      <c r="TB64" s="689"/>
      <c r="TC64" s="689"/>
      <c r="TD64" s="689"/>
      <c r="TE64" s="689"/>
      <c r="TF64" s="689"/>
      <c r="TG64" s="689"/>
      <c r="TH64" s="689"/>
      <c r="TI64" s="689"/>
      <c r="TJ64" s="689"/>
      <c r="TK64" s="689"/>
      <c r="TL64" s="689"/>
      <c r="TM64" s="689"/>
      <c r="TN64" s="689"/>
      <c r="TO64" s="689"/>
      <c r="TP64" s="689"/>
      <c r="TQ64" s="689"/>
      <c r="TR64" s="689"/>
      <c r="TS64" s="689"/>
      <c r="TT64" s="689"/>
      <c r="TU64" s="689"/>
      <c r="TV64" s="689"/>
      <c r="TW64" s="689"/>
      <c r="TX64" s="689"/>
      <c r="TY64" s="689"/>
      <c r="TZ64" s="689"/>
      <c r="UA64" s="689"/>
      <c r="UB64" s="689"/>
      <c r="UC64" s="689"/>
      <c r="UD64" s="689"/>
      <c r="UE64" s="689"/>
      <c r="UF64" s="689"/>
      <c r="UG64" s="689"/>
      <c r="UH64" s="689"/>
      <c r="UI64" s="689"/>
      <c r="UJ64" s="689"/>
      <c r="UK64" s="689"/>
      <c r="UL64" s="689"/>
      <c r="UM64" s="689"/>
      <c r="UN64" s="689"/>
      <c r="UO64" s="689"/>
      <c r="UP64" s="689"/>
      <c r="UQ64" s="689"/>
      <c r="UR64" s="689"/>
      <c r="US64" s="689"/>
      <c r="UT64" s="689"/>
      <c r="UU64" s="689"/>
      <c r="UV64" s="689"/>
      <c r="UW64" s="689"/>
      <c r="UX64" s="689"/>
      <c r="UY64" s="689"/>
      <c r="UZ64" s="689"/>
      <c r="VA64" s="689"/>
      <c r="VB64" s="689"/>
      <c r="VC64" s="689"/>
      <c r="VD64" s="689"/>
      <c r="VE64" s="689"/>
      <c r="VF64" s="689"/>
      <c r="VG64" s="689"/>
      <c r="VH64" s="689"/>
      <c r="VI64" s="689"/>
      <c r="VJ64" s="689"/>
      <c r="VK64" s="689"/>
      <c r="VL64" s="689"/>
      <c r="VM64" s="689"/>
      <c r="VN64" s="689"/>
      <c r="VO64" s="689"/>
      <c r="VP64" s="689"/>
      <c r="VQ64" s="689"/>
      <c r="VR64" s="689"/>
      <c r="VS64" s="689"/>
      <c r="VT64" s="689"/>
      <c r="VU64" s="689"/>
      <c r="VV64" s="689"/>
      <c r="VW64" s="689"/>
      <c r="VX64" s="689"/>
      <c r="VY64" s="689"/>
      <c r="VZ64" s="689"/>
      <c r="WA64" s="689"/>
      <c r="WB64" s="689"/>
      <c r="WC64" s="689"/>
      <c r="WD64" s="689"/>
      <c r="WE64" s="689"/>
      <c r="WF64" s="689"/>
      <c r="WG64" s="689"/>
      <c r="WH64" s="689"/>
      <c r="WI64" s="689"/>
      <c r="WJ64" s="689"/>
      <c r="WK64" s="689"/>
      <c r="WL64" s="689"/>
      <c r="WM64" s="689"/>
      <c r="WN64" s="689"/>
      <c r="WO64" s="689"/>
      <c r="WP64" s="689"/>
      <c r="WQ64" s="689"/>
      <c r="WR64" s="689"/>
      <c r="WS64" s="689"/>
      <c r="WT64" s="689"/>
      <c r="WU64" s="689"/>
      <c r="WV64" s="689"/>
      <c r="WW64" s="689"/>
      <c r="WX64" s="689"/>
      <c r="WY64" s="689"/>
      <c r="WZ64" s="689"/>
      <c r="XA64" s="689"/>
      <c r="XB64" s="689"/>
      <c r="XC64" s="689"/>
      <c r="XD64" s="689"/>
      <c r="XE64" s="689"/>
      <c r="XF64" s="689"/>
      <c r="XG64" s="689"/>
      <c r="XH64" s="689"/>
      <c r="XI64" s="689"/>
      <c r="XJ64" s="689"/>
      <c r="XK64" s="689"/>
      <c r="XL64" s="689"/>
      <c r="XM64" s="689"/>
      <c r="XN64" s="689"/>
      <c r="XO64" s="689"/>
      <c r="XP64" s="689"/>
      <c r="XQ64" s="689"/>
      <c r="XR64" s="689"/>
      <c r="XS64" s="689"/>
      <c r="XT64" s="689"/>
      <c r="XU64" s="689"/>
      <c r="XV64" s="689"/>
      <c r="XW64" s="689"/>
      <c r="XX64" s="689"/>
      <c r="XY64" s="689"/>
      <c r="XZ64" s="689"/>
      <c r="YA64" s="689"/>
      <c r="YB64" s="689"/>
      <c r="YC64" s="689"/>
      <c r="YD64" s="689"/>
      <c r="YE64" s="689"/>
      <c r="YF64" s="689"/>
      <c r="YG64" s="689"/>
      <c r="YH64" s="689"/>
      <c r="YI64" s="689"/>
      <c r="YJ64" s="689"/>
      <c r="YK64" s="689"/>
      <c r="YL64" s="689"/>
      <c r="YM64" s="689"/>
      <c r="YN64" s="689"/>
      <c r="YO64" s="689"/>
      <c r="YP64" s="689"/>
      <c r="YQ64" s="689"/>
      <c r="YR64" s="689"/>
      <c r="YS64" s="689"/>
      <c r="YT64" s="689"/>
      <c r="YU64" s="689"/>
      <c r="YV64" s="689"/>
      <c r="YW64" s="689"/>
      <c r="YX64" s="689"/>
      <c r="YY64" s="689"/>
      <c r="YZ64" s="689"/>
      <c r="ZA64" s="689"/>
      <c r="ZB64" s="689"/>
      <c r="ZC64" s="689"/>
      <c r="ZD64" s="689"/>
      <c r="ZE64" s="689"/>
      <c r="ZF64" s="689"/>
      <c r="ZG64" s="689"/>
      <c r="ZH64" s="689"/>
      <c r="ZI64" s="689"/>
      <c r="ZJ64" s="689"/>
      <c r="ZK64" s="689"/>
      <c r="ZL64" s="689"/>
      <c r="ZM64" s="689"/>
      <c r="ZN64" s="689"/>
      <c r="ZO64" s="689"/>
      <c r="ZP64" s="689"/>
      <c r="ZQ64" s="689"/>
      <c r="ZR64" s="689"/>
      <c r="ZS64" s="689"/>
      <c r="ZT64" s="689"/>
      <c r="ZU64" s="689"/>
      <c r="ZV64" s="689"/>
      <c r="ZW64" s="689"/>
      <c r="ZX64" s="689"/>
      <c r="ZY64" s="689"/>
      <c r="ZZ64" s="689"/>
      <c r="AAA64" s="689"/>
      <c r="AAB64" s="689"/>
      <c r="AAC64" s="689"/>
      <c r="AAD64" s="689"/>
      <c r="AAE64" s="689"/>
      <c r="AAF64" s="689"/>
      <c r="AAG64" s="689"/>
      <c r="AAH64" s="689"/>
      <c r="AAI64" s="689"/>
      <c r="AAJ64" s="689"/>
      <c r="AAK64" s="689"/>
      <c r="AAL64" s="689"/>
      <c r="AAM64" s="689"/>
      <c r="AAN64" s="689"/>
      <c r="AAO64" s="689"/>
      <c r="AAP64" s="689"/>
      <c r="AAQ64" s="689"/>
      <c r="AAR64" s="689"/>
      <c r="AAS64" s="689"/>
      <c r="AAT64" s="689"/>
      <c r="AAU64" s="689"/>
      <c r="AAV64" s="689"/>
      <c r="AAW64" s="689"/>
      <c r="AAX64" s="689"/>
      <c r="AAY64" s="689"/>
      <c r="AAZ64" s="689"/>
      <c r="ABA64" s="689"/>
      <c r="ABB64" s="689"/>
      <c r="ABC64" s="689"/>
      <c r="ABD64" s="689"/>
      <c r="ABE64" s="689"/>
      <c r="ABF64" s="689"/>
      <c r="ABG64" s="689"/>
      <c r="ABH64" s="689"/>
      <c r="ABI64" s="689"/>
      <c r="ABJ64" s="689"/>
      <c r="ABK64" s="689"/>
      <c r="ABL64" s="689"/>
      <c r="ABM64" s="689"/>
      <c r="ABN64" s="689"/>
      <c r="ABO64" s="689"/>
      <c r="ABP64" s="689"/>
      <c r="ABQ64" s="689"/>
      <c r="ABR64" s="689"/>
      <c r="ABS64" s="689"/>
      <c r="ABT64" s="689"/>
      <c r="ABU64" s="689"/>
      <c r="ABV64" s="689"/>
      <c r="ABW64" s="689"/>
      <c r="ABX64" s="689"/>
      <c r="ABY64" s="689"/>
      <c r="ABZ64" s="689"/>
      <c r="ACA64" s="689"/>
      <c r="ACB64" s="689"/>
      <c r="ACC64" s="689"/>
      <c r="ACD64" s="689"/>
      <c r="ACE64" s="689"/>
      <c r="ACF64" s="689"/>
      <c r="ACG64" s="689"/>
      <c r="ACH64" s="689"/>
      <c r="ACI64" s="689"/>
      <c r="ACJ64" s="689"/>
      <c r="ACK64" s="689"/>
      <c r="ACL64" s="689"/>
      <c r="ACM64" s="689"/>
      <c r="ACN64" s="689"/>
      <c r="ACO64" s="689"/>
      <c r="ACP64" s="689"/>
      <c r="ACQ64" s="689"/>
      <c r="ACR64" s="689"/>
      <c r="ACS64" s="689"/>
      <c r="ACT64" s="689"/>
      <c r="ACU64" s="689"/>
      <c r="ACV64" s="689"/>
      <c r="ACW64" s="689"/>
      <c r="ACX64" s="689"/>
      <c r="ACY64" s="689"/>
      <c r="ACZ64" s="689"/>
      <c r="ADA64" s="689"/>
      <c r="ADB64" s="689"/>
      <c r="ADC64" s="689"/>
      <c r="ADD64" s="689"/>
      <c r="ADE64" s="689"/>
      <c r="ADF64" s="689"/>
      <c r="ADG64" s="689"/>
      <c r="ADH64" s="689"/>
      <c r="ADI64" s="689"/>
      <c r="ADJ64" s="689"/>
      <c r="ADK64" s="689"/>
      <c r="ADL64" s="689"/>
      <c r="ADM64" s="689"/>
      <c r="ADN64" s="689"/>
      <c r="ADO64" s="689"/>
      <c r="ADP64" s="689"/>
      <c r="ADQ64" s="689"/>
      <c r="ADR64" s="689"/>
      <c r="ADS64" s="689"/>
      <c r="ADT64" s="689"/>
      <c r="ADU64" s="689"/>
      <c r="ADV64" s="689"/>
      <c r="ADW64" s="689"/>
      <c r="ADX64" s="689"/>
      <c r="ADY64" s="689"/>
      <c r="ADZ64" s="689"/>
      <c r="AEA64" s="689"/>
      <c r="AEB64" s="689"/>
      <c r="AEC64" s="689"/>
      <c r="AED64" s="689"/>
      <c r="AEE64" s="689"/>
      <c r="AEF64" s="689"/>
      <c r="AEG64" s="689"/>
      <c r="AEH64" s="689"/>
      <c r="AEI64" s="689"/>
      <c r="AEJ64" s="689"/>
      <c r="AEK64" s="689"/>
      <c r="AEL64" s="689"/>
      <c r="AEM64" s="689"/>
      <c r="AEN64" s="689"/>
      <c r="AEO64" s="689"/>
      <c r="AEP64" s="689"/>
      <c r="AEQ64" s="689"/>
      <c r="AER64" s="689"/>
      <c r="AES64" s="689"/>
      <c r="AET64" s="689"/>
      <c r="AEU64" s="689"/>
      <c r="AEV64" s="689"/>
      <c r="AEW64" s="689"/>
      <c r="AEX64" s="689"/>
      <c r="AEY64" s="689"/>
      <c r="AEZ64" s="689"/>
      <c r="AFA64" s="689"/>
      <c r="AFB64" s="689"/>
      <c r="AFC64" s="689"/>
      <c r="AFD64" s="689"/>
      <c r="AFE64" s="689"/>
      <c r="AFF64" s="689"/>
      <c r="AFG64" s="689"/>
      <c r="AFH64" s="689"/>
      <c r="AFI64" s="689"/>
      <c r="AFJ64" s="689"/>
      <c r="AFK64" s="689"/>
      <c r="AFL64" s="689"/>
      <c r="AFM64" s="689"/>
      <c r="AFN64" s="689"/>
      <c r="AFO64" s="689"/>
      <c r="AFP64" s="689"/>
      <c r="AFQ64" s="689"/>
      <c r="AFR64" s="689"/>
      <c r="AFS64" s="689"/>
      <c r="AFT64" s="689"/>
      <c r="AFU64" s="689"/>
      <c r="AFV64" s="689"/>
      <c r="AFW64" s="689"/>
      <c r="AFX64" s="689"/>
      <c r="AFY64" s="689"/>
      <c r="AFZ64" s="689"/>
      <c r="AGA64" s="689"/>
      <c r="AGB64" s="689"/>
      <c r="AGC64" s="689"/>
      <c r="AGD64" s="689"/>
      <c r="AGE64" s="689"/>
      <c r="AGF64" s="689"/>
      <c r="AGG64" s="689"/>
      <c r="AGH64" s="689"/>
      <c r="AGI64" s="689"/>
      <c r="AGJ64" s="689"/>
      <c r="AGK64" s="689"/>
      <c r="AGL64" s="689"/>
      <c r="AGM64" s="689"/>
      <c r="AGN64" s="689"/>
      <c r="AGO64" s="689"/>
      <c r="AGP64" s="689"/>
      <c r="AGQ64" s="689"/>
      <c r="AGR64" s="689"/>
      <c r="AGS64" s="689"/>
      <c r="AGT64" s="689"/>
      <c r="AGU64" s="689"/>
      <c r="AGV64" s="689"/>
      <c r="AGW64" s="689"/>
      <c r="AGX64" s="689"/>
      <c r="AGY64" s="689"/>
      <c r="AGZ64" s="689"/>
      <c r="AHA64" s="689"/>
      <c r="AHB64" s="689"/>
      <c r="AHC64" s="689"/>
      <c r="AHD64" s="689"/>
      <c r="AHE64" s="689"/>
      <c r="AHF64" s="689"/>
      <c r="AHG64" s="689"/>
      <c r="AHH64" s="689"/>
      <c r="AHI64" s="689"/>
      <c r="AHJ64" s="689"/>
      <c r="AHK64" s="689"/>
      <c r="AHL64" s="689"/>
      <c r="AHM64" s="689"/>
      <c r="AHN64" s="689"/>
      <c r="AHO64" s="689"/>
      <c r="AHP64" s="689"/>
      <c r="AHQ64" s="689"/>
      <c r="AHR64" s="689"/>
      <c r="AHS64" s="689"/>
      <c r="AHT64" s="689"/>
      <c r="AHU64" s="689"/>
      <c r="AHV64" s="689"/>
      <c r="AHW64" s="689"/>
      <c r="AHX64" s="689"/>
      <c r="AHY64" s="689"/>
      <c r="AHZ64" s="689"/>
      <c r="AIA64" s="689"/>
      <c r="AIB64" s="689"/>
      <c r="AIC64" s="689"/>
      <c r="AID64" s="689"/>
      <c r="AIE64" s="689"/>
      <c r="AIF64" s="689"/>
      <c r="AIG64" s="689"/>
      <c r="AIH64" s="689"/>
      <c r="AII64" s="689"/>
      <c r="AIJ64" s="689"/>
      <c r="AIK64" s="689"/>
      <c r="AIL64" s="689"/>
      <c r="AIM64" s="689"/>
      <c r="AIN64" s="689"/>
      <c r="AIO64" s="689"/>
      <c r="AIP64" s="689"/>
      <c r="AIQ64" s="689"/>
      <c r="AIR64" s="689"/>
      <c r="AIS64" s="689"/>
      <c r="AIT64" s="689"/>
      <c r="AIU64" s="689"/>
      <c r="AIV64" s="689"/>
      <c r="AIW64" s="689"/>
      <c r="AIX64" s="689"/>
      <c r="AIY64" s="689"/>
      <c r="AIZ64" s="689"/>
      <c r="AJA64" s="689"/>
      <c r="AJB64" s="689"/>
      <c r="AJC64" s="689"/>
      <c r="AJD64" s="689"/>
      <c r="AJE64" s="689"/>
      <c r="AJF64" s="689"/>
      <c r="AJG64" s="689"/>
      <c r="AJH64" s="689"/>
      <c r="AJI64" s="689"/>
      <c r="AJJ64" s="689"/>
      <c r="AJK64" s="689"/>
      <c r="AJL64" s="689"/>
      <c r="AJM64" s="689"/>
      <c r="AJN64" s="689"/>
      <c r="AJO64" s="689"/>
      <c r="AJP64" s="689"/>
      <c r="AJQ64" s="689"/>
      <c r="AJR64" s="689"/>
      <c r="AJS64" s="689"/>
      <c r="AJT64" s="689"/>
      <c r="AJU64" s="689"/>
      <c r="AJV64" s="689"/>
      <c r="AJW64" s="689"/>
      <c r="AJX64" s="689"/>
      <c r="AJY64" s="689"/>
      <c r="AJZ64" s="689"/>
      <c r="AKA64" s="689"/>
      <c r="AKB64" s="689"/>
      <c r="AKC64" s="689"/>
      <c r="AKD64" s="689"/>
      <c r="AKE64" s="689"/>
      <c r="AKF64" s="689"/>
      <c r="AKG64" s="689"/>
      <c r="AKH64" s="689"/>
      <c r="AKI64" s="689"/>
      <c r="AKJ64" s="689"/>
      <c r="AKK64" s="689"/>
      <c r="AKL64" s="689"/>
      <c r="AKM64" s="689"/>
      <c r="AKN64" s="689"/>
      <c r="AKO64" s="689"/>
      <c r="AKP64" s="689"/>
      <c r="AKQ64" s="689"/>
      <c r="AKR64" s="689"/>
      <c r="AKS64" s="689"/>
      <c r="AKT64" s="689"/>
      <c r="AKU64" s="689"/>
      <c r="AKV64" s="689"/>
      <c r="AKW64" s="689"/>
      <c r="AKX64" s="689"/>
      <c r="AKY64" s="689"/>
      <c r="AKZ64" s="689"/>
      <c r="ALA64" s="689"/>
      <c r="ALB64" s="689"/>
      <c r="ALC64" s="689"/>
      <c r="ALD64" s="689"/>
      <c r="ALE64" s="689"/>
      <c r="ALF64" s="689"/>
      <c r="ALG64" s="689"/>
      <c r="ALH64" s="689"/>
      <c r="ALI64" s="689"/>
      <c r="ALJ64" s="689"/>
      <c r="ALK64" s="689"/>
      <c r="ALL64" s="689"/>
      <c r="ALM64" s="689"/>
      <c r="ALN64" s="689"/>
      <c r="ALO64" s="689"/>
      <c r="ALP64" s="689"/>
      <c r="ALQ64" s="689"/>
      <c r="ALR64" s="689"/>
      <c r="ALS64" s="689"/>
      <c r="ALT64" s="689"/>
      <c r="ALU64" s="689"/>
      <c r="ALV64" s="689"/>
      <c r="ALW64" s="689"/>
      <c r="ALX64" s="689"/>
      <c r="ALY64" s="689"/>
      <c r="ALZ64" s="689"/>
      <c r="AMA64" s="689"/>
      <c r="AMB64" s="689"/>
      <c r="AMC64" s="689"/>
      <c r="AMD64" s="689"/>
      <c r="AME64" s="689"/>
      <c r="AMF64" s="689"/>
      <c r="AMG64" s="689"/>
      <c r="AMH64" s="689"/>
      <c r="AMI64" s="689"/>
      <c r="AMJ64" s="689"/>
      <c r="AMK64" s="689"/>
    </row>
    <row r="65" spans="1:5" x14ac:dyDescent="0.2">
      <c r="B65" s="62"/>
      <c r="C65" s="76"/>
      <c r="D65" s="63"/>
    </row>
    <row r="66" spans="1:5" x14ac:dyDescent="0.2">
      <c r="B66" s="62"/>
      <c r="C66" s="76"/>
      <c r="D66" s="63"/>
    </row>
    <row r="67" spans="1:5" x14ac:dyDescent="0.2">
      <c r="A67" s="62"/>
      <c r="B67" s="48" t="s">
        <v>22</v>
      </c>
      <c r="C67" s="48">
        <f>C64+C60+C37</f>
        <v>0</v>
      </c>
      <c r="E67" s="63"/>
    </row>
    <row r="68" spans="1:5" x14ac:dyDescent="0.2">
      <c r="A68" s="62"/>
      <c r="B68" s="77"/>
      <c r="C68" s="77"/>
      <c r="E68" s="63"/>
    </row>
    <row r="69" spans="1:5" x14ac:dyDescent="0.2">
      <c r="A69" s="64"/>
    </row>
  </sheetData>
  <pageMargins left="0.7" right="0.7" top="0.75" bottom="0.75" header="0.3" footer="0.3"/>
  <pageSetup paperSize="9" scale="52" firstPageNumber="0" orientation="portrait" horizontalDpi="300" verticalDpi="300" r:id="rId1"/>
  <headerFooter>
    <oddHeader>&amp;L&amp;KAC0008Občina Ivančna Gorica
Sokolska ulica 8, 1295 Ivančna Gorica&amp;C&amp;KAC0008DSO Višnja Gora</oddHeader>
    <oddFooter>&amp;C&amp;A&amp;R&amp;P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95"/>
  <sheetViews>
    <sheetView view="pageBreakPreview" zoomScale="90" zoomScaleNormal="100" zoomScaleSheetLayoutView="90" zoomScalePageLayoutView="90" workbookViewId="0">
      <selection activeCell="C56" sqref="C56"/>
    </sheetView>
  </sheetViews>
  <sheetFormatPr defaultColWidth="8.85546875" defaultRowHeight="14.25" x14ac:dyDescent="0.2"/>
  <cols>
    <col min="1" max="1" width="8.85546875" style="78" customWidth="1"/>
    <col min="2" max="2" width="117.42578125" style="79" customWidth="1"/>
    <col min="3" max="3" width="9.7109375" style="78" customWidth="1"/>
    <col min="4" max="5" width="8.85546875" style="78" customWidth="1"/>
    <col min="6" max="6" width="7.28515625" style="78" customWidth="1"/>
    <col min="7" max="7" width="65.42578125" style="78" customWidth="1"/>
    <col min="8" max="1025" width="8.85546875" style="78" customWidth="1"/>
  </cols>
  <sheetData>
    <row r="1" spans="1:2" x14ac:dyDescent="0.2">
      <c r="A1" s="80"/>
    </row>
    <row r="2" spans="1:2" x14ac:dyDescent="0.2">
      <c r="A2" s="81" t="s">
        <v>14</v>
      </c>
      <c r="B2" s="82" t="s">
        <v>74</v>
      </c>
    </row>
    <row r="3" spans="1:2" x14ac:dyDescent="0.2">
      <c r="B3" s="83"/>
    </row>
    <row r="4" spans="1:2" ht="20.100000000000001" customHeight="1" x14ac:dyDescent="0.2">
      <c r="B4" s="84" t="s">
        <v>75</v>
      </c>
    </row>
    <row r="5" spans="1:2" ht="47.45" customHeight="1" x14ac:dyDescent="0.2">
      <c r="B5" s="85" t="s">
        <v>76</v>
      </c>
    </row>
    <row r="6" spans="1:2" ht="21" customHeight="1" x14ac:dyDescent="0.2">
      <c r="B6" s="84" t="s">
        <v>77</v>
      </c>
    </row>
    <row r="7" spans="1:2" ht="82.35" customHeight="1" x14ac:dyDescent="0.2">
      <c r="B7" s="85" t="s">
        <v>78</v>
      </c>
    </row>
    <row r="8" spans="1:2" ht="21.6" customHeight="1" x14ac:dyDescent="0.2">
      <c r="B8" s="84" t="s">
        <v>79</v>
      </c>
    </row>
    <row r="9" spans="1:2" x14ac:dyDescent="0.2">
      <c r="B9" s="85" t="s">
        <v>80</v>
      </c>
    </row>
    <row r="10" spans="1:2" ht="60" customHeight="1" x14ac:dyDescent="0.2">
      <c r="B10" s="85" t="s">
        <v>81</v>
      </c>
    </row>
    <row r="11" spans="1:2" ht="16.350000000000001" customHeight="1" x14ac:dyDescent="0.2">
      <c r="B11" s="85" t="s">
        <v>82</v>
      </c>
    </row>
    <row r="12" spans="1:2" x14ac:dyDescent="0.2">
      <c r="B12" s="85" t="s">
        <v>83</v>
      </c>
    </row>
    <row r="13" spans="1:2" x14ac:dyDescent="0.2">
      <c r="B13" s="85" t="s">
        <v>84</v>
      </c>
    </row>
    <row r="14" spans="1:2" x14ac:dyDescent="0.2">
      <c r="B14" s="85" t="s">
        <v>85</v>
      </c>
    </row>
    <row r="15" spans="1:2" x14ac:dyDescent="0.2">
      <c r="B15" s="85" t="s">
        <v>86</v>
      </c>
    </row>
    <row r="16" spans="1:2" x14ac:dyDescent="0.2">
      <c r="B16" s="85" t="s">
        <v>87</v>
      </c>
    </row>
    <row r="17" spans="2:2" x14ac:dyDescent="0.2">
      <c r="B17" s="85" t="s">
        <v>88</v>
      </c>
    </row>
    <row r="18" spans="2:2" x14ac:dyDescent="0.2">
      <c r="B18" s="85" t="s">
        <v>89</v>
      </c>
    </row>
    <row r="19" spans="2:2" x14ac:dyDescent="0.2">
      <c r="B19" s="85" t="s">
        <v>90</v>
      </c>
    </row>
    <row r="20" spans="2:2" x14ac:dyDescent="0.2">
      <c r="B20" s="85" t="s">
        <v>91</v>
      </c>
    </row>
    <row r="21" spans="2:2" x14ac:dyDescent="0.2">
      <c r="B21" s="85" t="s">
        <v>92</v>
      </c>
    </row>
    <row r="22" spans="2:2" x14ac:dyDescent="0.2">
      <c r="B22" s="85" t="s">
        <v>93</v>
      </c>
    </row>
    <row r="23" spans="2:2" x14ac:dyDescent="0.2">
      <c r="B23" s="85" t="s">
        <v>94</v>
      </c>
    </row>
    <row r="24" spans="2:2" x14ac:dyDescent="0.2">
      <c r="B24" s="85" t="s">
        <v>95</v>
      </c>
    </row>
    <row r="25" spans="2:2" x14ac:dyDescent="0.2">
      <c r="B25" s="85" t="s">
        <v>96</v>
      </c>
    </row>
    <row r="26" spans="2:2" ht="20.45" customHeight="1" x14ac:dyDescent="0.2">
      <c r="B26" s="84" t="s">
        <v>97</v>
      </c>
    </row>
    <row r="27" spans="2:2" ht="51.75" customHeight="1" x14ac:dyDescent="0.2">
      <c r="B27" s="85" t="s">
        <v>98</v>
      </c>
    </row>
    <row r="28" spans="2:2" ht="17.45" customHeight="1" x14ac:dyDescent="0.2">
      <c r="B28" s="86" t="s">
        <v>99</v>
      </c>
    </row>
    <row r="29" spans="2:2" ht="141" customHeight="1" x14ac:dyDescent="0.2">
      <c r="B29" s="87" t="s">
        <v>100</v>
      </c>
    </row>
    <row r="30" spans="2:2" ht="20.100000000000001" customHeight="1" x14ac:dyDescent="0.2">
      <c r="B30" s="86" t="s">
        <v>101</v>
      </c>
    </row>
    <row r="31" spans="2:2" ht="18" customHeight="1" x14ac:dyDescent="0.2">
      <c r="B31" s="88" t="s">
        <v>102</v>
      </c>
    </row>
    <row r="32" spans="2:2" ht="58.5" customHeight="1" x14ac:dyDescent="0.2">
      <c r="B32" s="87" t="s">
        <v>103</v>
      </c>
    </row>
    <row r="33" spans="2:2" ht="167.45" customHeight="1" x14ac:dyDescent="0.2">
      <c r="B33" s="87" t="s">
        <v>104</v>
      </c>
    </row>
    <row r="34" spans="2:2" ht="124.35" customHeight="1" x14ac:dyDescent="0.2">
      <c r="B34" s="87" t="s">
        <v>105</v>
      </c>
    </row>
    <row r="35" spans="2:2" ht="21.75" customHeight="1" x14ac:dyDescent="0.2">
      <c r="B35" s="86" t="s">
        <v>106</v>
      </c>
    </row>
    <row r="36" spans="2:2" ht="50.45" customHeight="1" x14ac:dyDescent="0.2">
      <c r="B36" s="87" t="s">
        <v>107</v>
      </c>
    </row>
    <row r="37" spans="2:2" ht="42.6" customHeight="1" x14ac:dyDescent="0.2">
      <c r="B37" s="87" t="s">
        <v>108</v>
      </c>
    </row>
    <row r="38" spans="2:2" ht="20.25" customHeight="1" x14ac:dyDescent="0.2">
      <c r="B38" s="84" t="s">
        <v>109</v>
      </c>
    </row>
    <row r="39" spans="2:2" ht="50.45" customHeight="1" x14ac:dyDescent="0.2">
      <c r="B39" s="85" t="s">
        <v>110</v>
      </c>
    </row>
    <row r="40" spans="2:2" ht="28.5" x14ac:dyDescent="0.2">
      <c r="B40" s="85" t="s">
        <v>111</v>
      </c>
    </row>
    <row r="41" spans="2:2" ht="45" customHeight="1" x14ac:dyDescent="0.2">
      <c r="B41" s="85" t="s">
        <v>112</v>
      </c>
    </row>
    <row r="42" spans="2:2" x14ac:dyDescent="0.2">
      <c r="B42" s="85" t="s">
        <v>113</v>
      </c>
    </row>
    <row r="43" spans="2:2" ht="42.75" x14ac:dyDescent="0.2">
      <c r="B43" s="85" t="s">
        <v>114</v>
      </c>
    </row>
    <row r="44" spans="2:2" ht="28.5" x14ac:dyDescent="0.2">
      <c r="B44" s="85" t="s">
        <v>115</v>
      </c>
    </row>
    <row r="45" spans="2:2" ht="28.5" x14ac:dyDescent="0.2">
      <c r="B45" s="85" t="s">
        <v>116</v>
      </c>
    </row>
    <row r="46" spans="2:2" x14ac:dyDescent="0.2">
      <c r="B46" s="85" t="s">
        <v>117</v>
      </c>
    </row>
    <row r="47" spans="2:2" ht="28.5" x14ac:dyDescent="0.2">
      <c r="B47" s="85" t="s">
        <v>118</v>
      </c>
    </row>
    <row r="48" spans="2:2" ht="51" customHeight="1" x14ac:dyDescent="0.2">
      <c r="B48" s="85" t="s">
        <v>119</v>
      </c>
    </row>
    <row r="49" spans="2:2" ht="23.1" customHeight="1" x14ac:dyDescent="0.2">
      <c r="B49" s="84" t="s">
        <v>120</v>
      </c>
    </row>
    <row r="50" spans="2:2" ht="28.5" x14ac:dyDescent="0.2">
      <c r="B50" s="85" t="s">
        <v>121</v>
      </c>
    </row>
    <row r="51" spans="2:2" ht="63" customHeight="1" x14ac:dyDescent="0.2">
      <c r="B51" s="85" t="s">
        <v>122</v>
      </c>
    </row>
    <row r="52" spans="2:2" ht="20.100000000000001" customHeight="1" x14ac:dyDescent="0.2">
      <c r="B52" s="84" t="s">
        <v>123</v>
      </c>
    </row>
    <row r="53" spans="2:2" ht="30.75" customHeight="1" x14ac:dyDescent="0.2">
      <c r="B53" s="85" t="s">
        <v>124</v>
      </c>
    </row>
    <row r="54" spans="2:2" x14ac:dyDescent="0.2">
      <c r="B54" s="85" t="s">
        <v>125</v>
      </c>
    </row>
    <row r="55" spans="2:2" x14ac:dyDescent="0.2">
      <c r="B55" s="85" t="s">
        <v>126</v>
      </c>
    </row>
    <row r="56" spans="2:2" x14ac:dyDescent="0.2">
      <c r="B56" s="85" t="s">
        <v>127</v>
      </c>
    </row>
    <row r="57" spans="2:2" ht="28.5" x14ac:dyDescent="0.2">
      <c r="B57" s="85" t="s">
        <v>128</v>
      </c>
    </row>
    <row r="58" spans="2:2" ht="28.5" x14ac:dyDescent="0.2">
      <c r="B58" s="85" t="s">
        <v>129</v>
      </c>
    </row>
    <row r="59" spans="2:2" x14ac:dyDescent="0.2">
      <c r="B59" s="85" t="s">
        <v>130</v>
      </c>
    </row>
    <row r="60" spans="2:2" x14ac:dyDescent="0.2">
      <c r="B60" s="85" t="s">
        <v>131</v>
      </c>
    </row>
    <row r="61" spans="2:2" x14ac:dyDescent="0.2">
      <c r="B61" s="85" t="s">
        <v>132</v>
      </c>
    </row>
    <row r="62" spans="2:2" x14ac:dyDescent="0.2">
      <c r="B62" s="85" t="s">
        <v>133</v>
      </c>
    </row>
    <row r="63" spans="2:2" x14ac:dyDescent="0.2">
      <c r="B63" s="85" t="s">
        <v>134</v>
      </c>
    </row>
    <row r="64" spans="2:2" x14ac:dyDescent="0.2">
      <c r="B64" s="85" t="s">
        <v>135</v>
      </c>
    </row>
    <row r="65" spans="2:2" ht="29.25" customHeight="1" x14ac:dyDescent="0.2">
      <c r="B65" s="85" t="s">
        <v>136</v>
      </c>
    </row>
    <row r="66" spans="2:2" ht="47.1" customHeight="1" x14ac:dyDescent="0.2">
      <c r="B66" s="85" t="s">
        <v>137</v>
      </c>
    </row>
    <row r="67" spans="2:2" ht="28.5" x14ac:dyDescent="0.2">
      <c r="B67" s="85" t="s">
        <v>138</v>
      </c>
    </row>
    <row r="68" spans="2:2" ht="42.75" x14ac:dyDescent="0.2">
      <c r="B68" s="85" t="s">
        <v>139</v>
      </c>
    </row>
    <row r="69" spans="2:2" x14ac:dyDescent="0.2">
      <c r="B69" s="85" t="s">
        <v>140</v>
      </c>
    </row>
    <row r="70" spans="2:2" ht="28.5" x14ac:dyDescent="0.2">
      <c r="B70" s="85" t="s">
        <v>141</v>
      </c>
    </row>
    <row r="71" spans="2:2" ht="28.5" x14ac:dyDescent="0.2">
      <c r="B71" s="85" t="s">
        <v>142</v>
      </c>
    </row>
    <row r="72" spans="2:2" ht="63.6" customHeight="1" x14ac:dyDescent="0.2">
      <c r="B72" s="85" t="s">
        <v>143</v>
      </c>
    </row>
    <row r="73" spans="2:2" ht="28.5" x14ac:dyDescent="0.2">
      <c r="B73" s="85" t="s">
        <v>144</v>
      </c>
    </row>
    <row r="74" spans="2:2" ht="42.75" x14ac:dyDescent="0.2">
      <c r="B74" s="85" t="s">
        <v>145</v>
      </c>
    </row>
    <row r="75" spans="2:2" ht="28.5" x14ac:dyDescent="0.2">
      <c r="B75" s="85" t="s">
        <v>146</v>
      </c>
    </row>
    <row r="76" spans="2:2" ht="28.5" x14ac:dyDescent="0.2">
      <c r="B76" s="85" t="s">
        <v>147</v>
      </c>
    </row>
    <row r="77" spans="2:2" ht="57.6" customHeight="1" x14ac:dyDescent="0.2">
      <c r="B77" s="85" t="s">
        <v>148</v>
      </c>
    </row>
    <row r="78" spans="2:2" ht="28.5" x14ac:dyDescent="0.2">
      <c r="B78" s="85" t="s">
        <v>149</v>
      </c>
    </row>
    <row r="79" spans="2:2" ht="42.75" x14ac:dyDescent="0.2">
      <c r="B79" s="85" t="s">
        <v>150</v>
      </c>
    </row>
    <row r="80" spans="2:2" ht="42.75" x14ac:dyDescent="0.2">
      <c r="B80" s="85" t="s">
        <v>151</v>
      </c>
    </row>
    <row r="81" spans="2:2" ht="28.5" x14ac:dyDescent="0.2">
      <c r="B81" s="85" t="s">
        <v>152</v>
      </c>
    </row>
    <row r="82" spans="2:2" ht="47.45" customHeight="1" x14ac:dyDescent="0.2">
      <c r="B82" s="85" t="s">
        <v>153</v>
      </c>
    </row>
    <row r="83" spans="2:2" ht="28.5" x14ac:dyDescent="0.2">
      <c r="B83" s="85" t="s">
        <v>154</v>
      </c>
    </row>
    <row r="84" spans="2:2" ht="48.6" customHeight="1" x14ac:dyDescent="0.2">
      <c r="B84" s="85" t="s">
        <v>155</v>
      </c>
    </row>
    <row r="85" spans="2:2" ht="47.1" customHeight="1" x14ac:dyDescent="0.2">
      <c r="B85" s="85" t="s">
        <v>156</v>
      </c>
    </row>
    <row r="86" spans="2:2" ht="17.45" customHeight="1" x14ac:dyDescent="0.2">
      <c r="B86" s="89" t="s">
        <v>157</v>
      </c>
    </row>
    <row r="87" spans="2:2" ht="47.1" customHeight="1" x14ac:dyDescent="0.2">
      <c r="B87" s="85" t="s">
        <v>158</v>
      </c>
    </row>
    <row r="88" spans="2:2" ht="18.600000000000001" customHeight="1" x14ac:dyDescent="0.2">
      <c r="B88" s="89" t="s">
        <v>159</v>
      </c>
    </row>
    <row r="89" spans="2:2" ht="20.100000000000001" customHeight="1" x14ac:dyDescent="0.2">
      <c r="B89" s="85" t="s">
        <v>160</v>
      </c>
    </row>
    <row r="90" spans="2:2" ht="48.6" customHeight="1" x14ac:dyDescent="0.2">
      <c r="B90" s="85" t="s">
        <v>161</v>
      </c>
    </row>
    <row r="91" spans="2:2" ht="54.75" customHeight="1" x14ac:dyDescent="0.2">
      <c r="B91" s="85" t="s">
        <v>162</v>
      </c>
    </row>
    <row r="92" spans="2:2" ht="20.100000000000001" customHeight="1" x14ac:dyDescent="0.2">
      <c r="B92" s="89" t="s">
        <v>163</v>
      </c>
    </row>
    <row r="93" spans="2:2" ht="81" customHeight="1" x14ac:dyDescent="0.2">
      <c r="B93" s="85" t="s">
        <v>164</v>
      </c>
    </row>
    <row r="94" spans="2:2" ht="36" customHeight="1" x14ac:dyDescent="0.2">
      <c r="B94" s="85" t="s">
        <v>165</v>
      </c>
    </row>
    <row r="95" spans="2:2" x14ac:dyDescent="0.2">
      <c r="B95" s="90"/>
    </row>
  </sheetData>
  <pageMargins left="0.7" right="0.7" top="0.75" bottom="0.75" header="0.3" footer="0.3"/>
  <pageSetup paperSize="9" scale="52"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1" manualBreakCount="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D966"/>
  </sheetPr>
  <dimension ref="A2:AMK46"/>
  <sheetViews>
    <sheetView view="pageBreakPreview" zoomScale="90" zoomScaleNormal="150" zoomScaleSheetLayoutView="90" zoomScalePageLayoutView="90" workbookViewId="0">
      <selection activeCell="B56" sqref="B56"/>
    </sheetView>
  </sheetViews>
  <sheetFormatPr defaultColWidth="8.85546875" defaultRowHeight="12.75" x14ac:dyDescent="0.2"/>
  <cols>
    <col min="1" max="1" width="10.7109375" style="91" customWidth="1"/>
    <col min="2" max="2" width="79.7109375" style="92" customWidth="1"/>
    <col min="3" max="3" width="9.7109375" style="93" customWidth="1"/>
    <col min="4" max="4" width="7.28515625" style="94" customWidth="1"/>
    <col min="5" max="5" width="13.7109375" style="93" customWidth="1"/>
    <col min="6" max="6" width="14.140625" style="95" customWidth="1"/>
    <col min="7" max="7" width="18.42578125" style="52" customWidth="1"/>
    <col min="8" max="1025" width="9.140625" style="96" customWidth="1"/>
  </cols>
  <sheetData>
    <row r="2" spans="1:7" s="97" customFormat="1" x14ac:dyDescent="0.2">
      <c r="A2" s="97" t="s">
        <v>10</v>
      </c>
      <c r="B2" s="98" t="str">
        <f>'NASLOVNA STRAN'!C27</f>
        <v>DSO Grosuplje</v>
      </c>
      <c r="C2" s="99"/>
      <c r="D2" s="100"/>
      <c r="F2" s="101"/>
      <c r="G2" s="102"/>
    </row>
    <row r="3" spans="1:7" s="97" customFormat="1" x14ac:dyDescent="0.2">
      <c r="A3" s="97" t="s">
        <v>166</v>
      </c>
      <c r="B3" s="98" t="str">
        <f>'NASLOVNA STRAN'!$C$30</f>
        <v>DSO Višnja Gora</v>
      </c>
      <c r="C3" s="99"/>
      <c r="D3" s="100"/>
      <c r="F3" s="101"/>
      <c r="G3" s="102"/>
    </row>
    <row r="4" spans="1:7" s="97" customFormat="1" x14ac:dyDescent="0.2">
      <c r="A4" s="97" t="s">
        <v>167</v>
      </c>
      <c r="B4" s="103">
        <f>'NASLOVNA STRAN'!$C$13</f>
        <v>0</v>
      </c>
      <c r="C4" s="99"/>
      <c r="D4" s="100"/>
      <c r="F4" s="101"/>
      <c r="G4" s="102"/>
    </row>
    <row r="5" spans="1:7" s="97" customFormat="1" x14ac:dyDescent="0.2">
      <c r="B5" s="98"/>
      <c r="C5" s="99"/>
      <c r="D5" s="100"/>
      <c r="F5" s="101"/>
      <c r="G5" s="102"/>
    </row>
    <row r="6" spans="1:7" s="111" customFormat="1" ht="38.25" x14ac:dyDescent="0.2">
      <c r="A6" s="104" t="s">
        <v>168</v>
      </c>
      <c r="B6" s="105" t="s">
        <v>169</v>
      </c>
      <c r="C6" s="106" t="s">
        <v>170</v>
      </c>
      <c r="D6" s="107" t="s">
        <v>171</v>
      </c>
      <c r="E6" s="108" t="s">
        <v>172</v>
      </c>
      <c r="F6" s="109" t="s">
        <v>173</v>
      </c>
      <c r="G6" s="110" t="s">
        <v>174</v>
      </c>
    </row>
    <row r="7" spans="1:7" s="99" customFormat="1" x14ac:dyDescent="0.2">
      <c r="B7" s="98"/>
      <c r="D7" s="100"/>
      <c r="F7" s="112"/>
      <c r="G7" s="113"/>
    </row>
    <row r="8" spans="1:7" s="121" customFormat="1" x14ac:dyDescent="0.2">
      <c r="A8" s="114" t="s">
        <v>17</v>
      </c>
      <c r="B8" s="115" t="s">
        <v>18</v>
      </c>
      <c r="C8" s="116"/>
      <c r="D8" s="117"/>
      <c r="E8" s="118"/>
      <c r="F8" s="119"/>
      <c r="G8" s="120"/>
    </row>
    <row r="9" spans="1:7" x14ac:dyDescent="0.2">
      <c r="A9" s="92"/>
      <c r="C9" s="92"/>
      <c r="D9" s="92"/>
      <c r="E9" s="92"/>
      <c r="F9" s="122"/>
      <c r="G9" s="92"/>
    </row>
    <row r="10" spans="1:7" x14ac:dyDescent="0.2">
      <c r="B10" s="123" t="s">
        <v>175</v>
      </c>
      <c r="C10" s="121"/>
    </row>
    <row r="11" spans="1:7" ht="48.75" customHeight="1" x14ac:dyDescent="0.2">
      <c r="A11" s="124"/>
      <c r="B11" s="125" t="s">
        <v>176</v>
      </c>
    </row>
    <row r="12" spans="1:7" x14ac:dyDescent="0.2">
      <c r="A12" s="124"/>
      <c r="B12" s="92" t="s">
        <v>177</v>
      </c>
    </row>
    <row r="13" spans="1:7" x14ac:dyDescent="0.2">
      <c r="A13" s="124"/>
      <c r="B13" s="125" t="s">
        <v>178</v>
      </c>
    </row>
    <row r="14" spans="1:7" x14ac:dyDescent="0.2">
      <c r="A14" s="124"/>
      <c r="B14" s="125" t="s">
        <v>179</v>
      </c>
    </row>
    <row r="15" spans="1:7" x14ac:dyDescent="0.2">
      <c r="A15" s="124"/>
      <c r="B15" s="125" t="s">
        <v>180</v>
      </c>
    </row>
    <row r="16" spans="1:7" ht="25.5" x14ac:dyDescent="0.2">
      <c r="A16" s="124"/>
      <c r="B16" s="125" t="s">
        <v>181</v>
      </c>
    </row>
    <row r="17" spans="1:7" ht="25.5" x14ac:dyDescent="0.2">
      <c r="A17" s="124"/>
      <c r="B17" s="125" t="s">
        <v>182</v>
      </c>
    </row>
    <row r="18" spans="1:7" ht="25.5" x14ac:dyDescent="0.2">
      <c r="A18" s="124"/>
      <c r="B18" s="125" t="s">
        <v>183</v>
      </c>
    </row>
    <row r="19" spans="1:7" x14ac:dyDescent="0.2">
      <c r="A19" s="124"/>
      <c r="B19" s="125" t="s">
        <v>180</v>
      </c>
    </row>
    <row r="20" spans="1:7" x14ac:dyDescent="0.2">
      <c r="A20" s="124"/>
      <c r="B20" s="125" t="s">
        <v>184</v>
      </c>
    </row>
    <row r="21" spans="1:7" ht="40.5" customHeight="1" x14ac:dyDescent="0.2">
      <c r="A21" s="124"/>
      <c r="B21" s="126" t="s">
        <v>185</v>
      </c>
    </row>
    <row r="22" spans="1:7" x14ac:dyDescent="0.2">
      <c r="A22" s="124"/>
      <c r="B22" s="125"/>
    </row>
    <row r="23" spans="1:7" x14ac:dyDescent="0.2">
      <c r="A23" s="124"/>
      <c r="B23" s="125"/>
    </row>
    <row r="24" spans="1:7" x14ac:dyDescent="0.2">
      <c r="A24" s="127" t="s">
        <v>25</v>
      </c>
      <c r="B24" s="123" t="s">
        <v>186</v>
      </c>
      <c r="C24" s="128"/>
    </row>
    <row r="25" spans="1:7" x14ac:dyDescent="0.2">
      <c r="A25" s="124"/>
    </row>
    <row r="26" spans="1:7" x14ac:dyDescent="0.2">
      <c r="A26" s="127"/>
      <c r="B26" s="129" t="s">
        <v>187</v>
      </c>
      <c r="C26" s="121"/>
    </row>
    <row r="27" spans="1:7" ht="318.75" customHeight="1" x14ac:dyDescent="0.2">
      <c r="A27" s="124" t="s">
        <v>188</v>
      </c>
      <c r="B27" s="130" t="s">
        <v>1804</v>
      </c>
      <c r="D27" s="131" t="s">
        <v>189</v>
      </c>
      <c r="E27" s="132">
        <v>1</v>
      </c>
      <c r="F27" s="133"/>
      <c r="G27" s="52">
        <f>ROUND(E27*F27,2)</f>
        <v>0</v>
      </c>
    </row>
    <row r="28" spans="1:7" x14ac:dyDescent="0.2">
      <c r="A28" s="124"/>
      <c r="D28" s="131"/>
      <c r="E28" s="132"/>
      <c r="F28" s="134"/>
    </row>
    <row r="29" spans="1:7" ht="146.1" customHeight="1" x14ac:dyDescent="0.2">
      <c r="A29" s="124" t="s">
        <v>190</v>
      </c>
      <c r="B29" s="130" t="s">
        <v>191</v>
      </c>
      <c r="C29" s="135"/>
    </row>
    <row r="30" spans="1:7" x14ac:dyDescent="0.2">
      <c r="A30" s="124"/>
      <c r="B30" s="130"/>
      <c r="C30" s="135"/>
    </row>
    <row r="31" spans="1:7" ht="59.1" customHeight="1" x14ac:dyDescent="0.2">
      <c r="A31" s="124" t="s">
        <v>192</v>
      </c>
      <c r="B31" s="130" t="s">
        <v>193</v>
      </c>
      <c r="D31" s="131" t="s">
        <v>189</v>
      </c>
      <c r="E31" s="132">
        <v>1</v>
      </c>
      <c r="F31" s="133"/>
      <c r="G31" s="52">
        <f>ROUND(E31*F31,2)</f>
        <v>0</v>
      </c>
    </row>
    <row r="32" spans="1:7" ht="15.75" customHeight="1" x14ac:dyDescent="0.2">
      <c r="A32" s="124"/>
      <c r="B32" s="136"/>
      <c r="D32" s="131"/>
      <c r="E32" s="132"/>
      <c r="F32" s="134"/>
    </row>
    <row r="33" spans="1:7" ht="110.1" customHeight="1" x14ac:dyDescent="0.2">
      <c r="A33" s="124" t="s">
        <v>194</v>
      </c>
      <c r="B33" s="130" t="s">
        <v>195</v>
      </c>
      <c r="D33" s="131" t="s">
        <v>189</v>
      </c>
      <c r="E33" s="132">
        <v>1</v>
      </c>
      <c r="F33" s="133"/>
      <c r="G33" s="52">
        <f>ROUND(E33*F33,2)</f>
        <v>0</v>
      </c>
    </row>
    <row r="34" spans="1:7" ht="15.75" customHeight="1" x14ac:dyDescent="0.2">
      <c r="A34" s="124"/>
      <c r="B34" s="136"/>
      <c r="D34" s="131"/>
      <c r="E34" s="132"/>
      <c r="F34" s="134"/>
    </row>
    <row r="35" spans="1:7" ht="101.25" customHeight="1" x14ac:dyDescent="0.2">
      <c r="A35" s="137" t="s">
        <v>196</v>
      </c>
      <c r="B35" s="130" t="s">
        <v>197</v>
      </c>
      <c r="D35" s="695" t="s">
        <v>198</v>
      </c>
      <c r="E35" s="695"/>
      <c r="F35" s="138"/>
    </row>
    <row r="36" spans="1:7" ht="18.600000000000001" customHeight="1" x14ac:dyDescent="0.2">
      <c r="A36" s="137"/>
      <c r="B36" s="130"/>
      <c r="D36" s="139"/>
      <c r="E36" s="139"/>
      <c r="F36" s="140"/>
    </row>
    <row r="37" spans="1:7" ht="129" customHeight="1" x14ac:dyDescent="0.2">
      <c r="A37" s="141" t="s">
        <v>199</v>
      </c>
      <c r="B37" s="142" t="s">
        <v>200</v>
      </c>
      <c r="C37" s="143"/>
      <c r="D37" s="144" t="s">
        <v>189</v>
      </c>
      <c r="E37" s="93">
        <v>1</v>
      </c>
      <c r="F37" s="145"/>
      <c r="G37" s="52">
        <f>ROUND(E37*F37,2)</f>
        <v>0</v>
      </c>
    </row>
    <row r="38" spans="1:7" x14ac:dyDescent="0.2">
      <c r="A38" s="124"/>
      <c r="B38" s="142"/>
      <c r="C38" s="146"/>
      <c r="D38" s="144"/>
      <c r="F38" s="147"/>
    </row>
    <row r="39" spans="1:7" ht="113.25" customHeight="1" x14ac:dyDescent="0.2">
      <c r="A39" s="141" t="s">
        <v>201</v>
      </c>
      <c r="B39" s="125" t="s">
        <v>202</v>
      </c>
      <c r="D39" s="131" t="s">
        <v>189</v>
      </c>
      <c r="E39" s="132">
        <v>1</v>
      </c>
      <c r="F39" s="133"/>
      <c r="G39" s="52">
        <f>ROUND(E39*F39,2)</f>
        <v>0</v>
      </c>
    </row>
    <row r="40" spans="1:7" x14ac:dyDescent="0.2">
      <c r="A40" s="141"/>
      <c r="B40" s="125"/>
      <c r="D40" s="131"/>
      <c r="E40" s="132"/>
      <c r="F40" s="134"/>
    </row>
    <row r="41" spans="1:7" ht="25.5" x14ac:dyDescent="0.2">
      <c r="A41" s="141" t="s">
        <v>2550</v>
      </c>
      <c r="B41" s="125" t="s">
        <v>2555</v>
      </c>
      <c r="D41" s="131"/>
      <c r="E41" s="132"/>
      <c r="F41" s="134"/>
    </row>
    <row r="42" spans="1:7" x14ac:dyDescent="0.2">
      <c r="A42" s="141" t="s">
        <v>2551</v>
      </c>
      <c r="B42" s="125" t="s">
        <v>2553</v>
      </c>
      <c r="D42" s="131" t="s">
        <v>189</v>
      </c>
      <c r="E42" s="132">
        <v>1</v>
      </c>
      <c r="F42" s="133"/>
      <c r="G42" s="52">
        <f>ROUND(E42*F42,2)</f>
        <v>0</v>
      </c>
    </row>
    <row r="43" spans="1:7" ht="38.25" x14ac:dyDescent="0.2">
      <c r="A43" s="141" t="s">
        <v>2552</v>
      </c>
      <c r="B43" s="125" t="s">
        <v>2554</v>
      </c>
      <c r="D43" s="131" t="s">
        <v>189</v>
      </c>
      <c r="E43" s="132">
        <v>1</v>
      </c>
      <c r="F43" s="133"/>
      <c r="G43" s="52">
        <f>ROUND(E43*F43,2)</f>
        <v>0</v>
      </c>
    </row>
    <row r="44" spans="1:7" ht="15.75" customHeight="1" x14ac:dyDescent="0.2">
      <c r="A44" s="124"/>
      <c r="B44" s="124"/>
      <c r="D44" s="131"/>
      <c r="E44" s="132"/>
      <c r="F44" s="134"/>
    </row>
    <row r="45" spans="1:7" x14ac:dyDescent="0.2">
      <c r="A45" s="148"/>
      <c r="B45" s="149" t="s">
        <v>203</v>
      </c>
      <c r="C45" s="150"/>
      <c r="D45" s="151"/>
      <c r="E45" s="152"/>
      <c r="F45" s="153"/>
      <c r="G45" s="154">
        <f>SUM(G21:G44)</f>
        <v>0</v>
      </c>
    </row>
    <row r="46" spans="1:7" x14ac:dyDescent="0.2">
      <c r="B46" s="130"/>
      <c r="C46" s="135"/>
      <c r="D46" s="144"/>
    </row>
  </sheetData>
  <mergeCells count="1">
    <mergeCell ref="D35:E35"/>
  </mergeCells>
  <pageMargins left="0.7" right="0.7" top="0.75" bottom="0.75" header="0.3" footer="0.3"/>
  <pageSetup paperSize="9" scale="52"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2:AMK140"/>
  <sheetViews>
    <sheetView view="pageBreakPreview" zoomScale="90" zoomScaleNormal="100" zoomScaleSheetLayoutView="90" zoomScalePageLayoutView="90" workbookViewId="0">
      <selection activeCell="B9" sqref="B9"/>
    </sheetView>
  </sheetViews>
  <sheetFormatPr defaultColWidth="8.85546875" defaultRowHeight="12.75" x14ac:dyDescent="0.2"/>
  <cols>
    <col min="1" max="1" width="13.28515625" style="157" customWidth="1"/>
    <col min="2" max="2" width="79.7109375" style="158" customWidth="1"/>
    <col min="3" max="3" width="14.42578125" style="159" customWidth="1"/>
    <col min="4" max="4" width="7.28515625" style="160" customWidth="1"/>
    <col min="5" max="5" width="11.28515625" style="161" customWidth="1"/>
    <col min="6" max="6" width="10.7109375" style="162" customWidth="1"/>
    <col min="7" max="7" width="21" style="163" customWidth="1"/>
    <col min="8" max="8" width="7.7109375" style="160" customWidth="1"/>
    <col min="9" max="9" width="6.7109375" style="160" customWidth="1"/>
    <col min="10" max="10" width="3.42578125" style="164" customWidth="1"/>
    <col min="11" max="1025" width="9.140625" style="165" customWidth="1"/>
  </cols>
  <sheetData>
    <row r="2" spans="1:7" x14ac:dyDescent="0.2">
      <c r="A2" s="97" t="s">
        <v>10</v>
      </c>
      <c r="B2" s="98" t="str">
        <f>'NASLOVNA STRAN'!C27</f>
        <v>DSO Grosuplje</v>
      </c>
      <c r="C2" s="99"/>
      <c r="D2" s="100"/>
      <c r="E2" s="166"/>
      <c r="F2" s="101"/>
      <c r="G2" s="102"/>
    </row>
    <row r="3" spans="1:7" s="167" customFormat="1" x14ac:dyDescent="0.2">
      <c r="A3" s="97" t="s">
        <v>206</v>
      </c>
      <c r="B3" s="98" t="str">
        <f>'NASLOVNA STRAN'!$C$30</f>
        <v>DSO Višnja Gora</v>
      </c>
      <c r="C3" s="99"/>
      <c r="D3" s="100"/>
      <c r="E3" s="166"/>
      <c r="F3" s="101"/>
      <c r="G3" s="102"/>
    </row>
    <row r="4" spans="1:7" s="167" customFormat="1" x14ac:dyDescent="0.2">
      <c r="A4" s="97" t="s">
        <v>167</v>
      </c>
      <c r="B4" s="103">
        <f>'NASLOVNA STRAN'!$C$13</f>
        <v>0</v>
      </c>
      <c r="C4" s="99"/>
      <c r="D4" s="100"/>
      <c r="E4" s="166"/>
      <c r="F4" s="101"/>
      <c r="G4" s="102"/>
    </row>
    <row r="5" spans="1:7" s="167" customFormat="1" x14ac:dyDescent="0.2">
      <c r="A5" s="97"/>
      <c r="B5" s="98"/>
      <c r="C5" s="99"/>
      <c r="D5" s="100"/>
      <c r="E5" s="166"/>
      <c r="F5" s="101"/>
      <c r="G5" s="102"/>
    </row>
    <row r="6" spans="1:7" s="167" customFormat="1" x14ac:dyDescent="0.2">
      <c r="A6" s="168" t="s">
        <v>19</v>
      </c>
      <c r="B6" s="169" t="s">
        <v>1705</v>
      </c>
      <c r="C6" s="169"/>
      <c r="D6" s="170"/>
      <c r="E6" s="171"/>
      <c r="F6" s="172"/>
      <c r="G6" s="173"/>
    </row>
    <row r="7" spans="1:7" s="167" customFormat="1" x14ac:dyDescent="0.2">
      <c r="A7" s="97"/>
      <c r="B7" s="98"/>
      <c r="C7" s="99"/>
      <c r="D7" s="100"/>
      <c r="E7" s="166"/>
      <c r="F7" s="101"/>
      <c r="G7" s="102"/>
    </row>
    <row r="8" spans="1:7" s="167" customFormat="1" x14ac:dyDescent="0.2">
      <c r="A8" s="168" t="s">
        <v>31</v>
      </c>
      <c r="B8" s="169" t="s">
        <v>32</v>
      </c>
      <c r="C8" s="169"/>
      <c r="D8" s="170"/>
      <c r="E8" s="171"/>
      <c r="F8" s="172"/>
      <c r="G8" s="173"/>
    </row>
    <row r="9" spans="1:7" x14ac:dyDescent="0.2">
      <c r="A9" s="174"/>
      <c r="B9" s="175"/>
      <c r="C9" s="176"/>
      <c r="D9" s="177"/>
      <c r="E9" s="178"/>
      <c r="F9" s="179"/>
      <c r="G9" s="180"/>
    </row>
    <row r="10" spans="1:7" ht="25.5" x14ac:dyDescent="0.2">
      <c r="A10" s="181" t="s">
        <v>168</v>
      </c>
      <c r="B10" s="182" t="s">
        <v>169</v>
      </c>
      <c r="C10" s="183" t="s">
        <v>170</v>
      </c>
      <c r="D10" s="107" t="s">
        <v>171</v>
      </c>
      <c r="E10" s="184" t="s">
        <v>172</v>
      </c>
      <c r="F10" s="109" t="s">
        <v>173</v>
      </c>
      <c r="G10" s="110" t="s">
        <v>207</v>
      </c>
    </row>
    <row r="11" spans="1:7" ht="44.1" customHeight="1" x14ac:dyDescent="0.2">
      <c r="A11" s="185"/>
      <c r="B11" s="186" t="s">
        <v>208</v>
      </c>
      <c r="C11" s="187"/>
      <c r="D11" s="188"/>
      <c r="E11" s="189"/>
      <c r="F11" s="190"/>
      <c r="G11" s="191"/>
    </row>
    <row r="12" spans="1:7" x14ac:dyDescent="0.2">
      <c r="A12" s="174"/>
      <c r="B12" s="192"/>
      <c r="C12" s="193"/>
      <c r="D12" s="194"/>
      <c r="E12" s="195"/>
      <c r="F12" s="196"/>
    </row>
    <row r="13" spans="1:7" ht="12.95" customHeight="1" x14ac:dyDescent="0.2">
      <c r="A13" s="197"/>
      <c r="B13" s="696" t="s">
        <v>175</v>
      </c>
      <c r="C13" s="696"/>
    </row>
    <row r="14" spans="1:7" x14ac:dyDescent="0.2">
      <c r="A14" s="197"/>
      <c r="B14" s="198"/>
      <c r="C14" s="199"/>
    </row>
    <row r="15" spans="1:7" ht="43.5" customHeight="1" x14ac:dyDescent="0.2">
      <c r="A15" s="197"/>
      <c r="B15" s="697" t="s">
        <v>209</v>
      </c>
      <c r="C15" s="697"/>
    </row>
    <row r="16" spans="1:7" s="167" customFormat="1" ht="55.5" customHeight="1" x14ac:dyDescent="0.2">
      <c r="A16" s="197"/>
      <c r="B16" s="697" t="s">
        <v>210</v>
      </c>
      <c r="C16" s="697"/>
      <c r="D16" s="160"/>
      <c r="E16" s="161"/>
      <c r="F16" s="162"/>
      <c r="G16" s="163"/>
    </row>
    <row r="17" spans="1:7" s="201" customFormat="1" ht="20.25" customHeight="1" x14ac:dyDescent="0.2">
      <c r="A17" s="197"/>
      <c r="B17" s="698" t="s">
        <v>211</v>
      </c>
      <c r="C17" s="698"/>
      <c r="D17" s="160"/>
      <c r="E17" s="161"/>
      <c r="F17" s="162"/>
      <c r="G17" s="163"/>
    </row>
    <row r="18" spans="1:7" s="201" customFormat="1" ht="308.25" customHeight="1" x14ac:dyDescent="0.2">
      <c r="A18" s="197"/>
      <c r="B18" s="699" t="s">
        <v>212</v>
      </c>
      <c r="C18" s="699"/>
      <c r="D18" s="160"/>
      <c r="E18" s="161"/>
      <c r="F18" s="162"/>
      <c r="G18" s="163"/>
    </row>
    <row r="19" spans="1:7" s="201" customFormat="1" ht="87.75" customHeight="1" x14ac:dyDescent="0.2">
      <c r="A19" s="197"/>
      <c r="B19" s="699" t="s">
        <v>213</v>
      </c>
      <c r="C19" s="699"/>
      <c r="D19" s="160"/>
      <c r="E19" s="161"/>
      <c r="F19" s="162"/>
      <c r="G19" s="163"/>
    </row>
    <row r="20" spans="1:7" s="201" customFormat="1" ht="27" customHeight="1" x14ac:dyDescent="0.2">
      <c r="A20" s="197"/>
      <c r="B20" s="699" t="s">
        <v>214</v>
      </c>
      <c r="C20" s="699"/>
      <c r="D20" s="160"/>
      <c r="E20" s="161"/>
      <c r="F20" s="162"/>
      <c r="G20" s="163"/>
    </row>
    <row r="21" spans="1:7" s="201" customFormat="1" ht="15.6" customHeight="1" x14ac:dyDescent="0.2">
      <c r="A21" s="197"/>
      <c r="B21" s="699" t="s">
        <v>215</v>
      </c>
      <c r="C21" s="699"/>
      <c r="D21" s="160"/>
      <c r="E21" s="161"/>
      <c r="F21" s="162"/>
      <c r="G21" s="163"/>
    </row>
    <row r="22" spans="1:7" s="201" customFormat="1" ht="30.75" customHeight="1" x14ac:dyDescent="0.2">
      <c r="A22" s="197"/>
      <c r="B22" s="699" t="s">
        <v>216</v>
      </c>
      <c r="C22" s="699"/>
      <c r="D22" s="160"/>
      <c r="E22" s="161"/>
      <c r="F22" s="162"/>
      <c r="G22" s="163"/>
    </row>
    <row r="23" spans="1:7" s="201" customFormat="1" ht="18" customHeight="1" x14ac:dyDescent="0.2">
      <c r="A23" s="197"/>
      <c r="B23" s="700" t="s">
        <v>217</v>
      </c>
      <c r="C23" s="700"/>
      <c r="D23" s="160"/>
      <c r="E23" s="161"/>
      <c r="F23" s="162"/>
      <c r="G23" s="163"/>
    </row>
    <row r="24" spans="1:7" s="201" customFormat="1" ht="56.1" customHeight="1" x14ac:dyDescent="0.2">
      <c r="A24" s="197"/>
      <c r="B24" s="699" t="s">
        <v>218</v>
      </c>
      <c r="C24" s="699"/>
      <c r="D24" s="160"/>
      <c r="E24" s="161"/>
      <c r="F24" s="162"/>
      <c r="G24" s="163"/>
    </row>
    <row r="25" spans="1:7" s="201" customFormat="1" ht="19.350000000000001" customHeight="1" x14ac:dyDescent="0.2">
      <c r="A25" s="197"/>
      <c r="B25" s="700" t="s">
        <v>219</v>
      </c>
      <c r="C25" s="700"/>
      <c r="D25" s="160"/>
      <c r="E25" s="161"/>
      <c r="F25" s="162"/>
      <c r="G25" s="163"/>
    </row>
    <row r="26" spans="1:7" s="201" customFormat="1" ht="68.45" customHeight="1" x14ac:dyDescent="0.2">
      <c r="A26" s="197"/>
      <c r="B26" s="699" t="s">
        <v>220</v>
      </c>
      <c r="C26" s="699"/>
      <c r="D26" s="160"/>
      <c r="E26" s="161"/>
      <c r="F26" s="162"/>
      <c r="G26" s="163"/>
    </row>
    <row r="27" spans="1:7" s="201" customFormat="1" ht="27.6" customHeight="1" x14ac:dyDescent="0.2">
      <c r="A27" s="197"/>
      <c r="B27" s="699" t="s">
        <v>221</v>
      </c>
      <c r="C27" s="699"/>
      <c r="D27" s="160"/>
      <c r="E27" s="161"/>
      <c r="F27" s="162"/>
      <c r="G27" s="163"/>
    </row>
    <row r="28" spans="1:7" s="201" customFormat="1" x14ac:dyDescent="0.2">
      <c r="A28" s="197"/>
      <c r="B28" s="202"/>
      <c r="C28" s="199"/>
      <c r="D28" s="160"/>
      <c r="E28" s="161"/>
      <c r="F28" s="162"/>
      <c r="G28" s="163"/>
    </row>
    <row r="29" spans="1:7" s="201" customFormat="1" ht="28.35" customHeight="1" x14ac:dyDescent="0.2">
      <c r="A29" s="197"/>
      <c r="B29" s="700" t="s">
        <v>222</v>
      </c>
      <c r="C29" s="700"/>
      <c r="D29" s="160"/>
      <c r="E29" s="161"/>
      <c r="F29" s="162"/>
      <c r="G29" s="163"/>
    </row>
    <row r="30" spans="1:7" s="201" customFormat="1" ht="69" customHeight="1" x14ac:dyDescent="0.2">
      <c r="A30" s="157"/>
      <c r="B30" s="699" t="s">
        <v>223</v>
      </c>
      <c r="C30" s="699"/>
      <c r="D30" s="160"/>
      <c r="E30" s="161"/>
      <c r="F30" s="162"/>
      <c r="G30" s="163"/>
    </row>
    <row r="31" spans="1:7" s="201" customFormat="1" x14ac:dyDescent="0.2">
      <c r="A31" s="203"/>
      <c r="B31" s="202"/>
      <c r="C31" s="204"/>
      <c r="D31" s="205"/>
      <c r="E31" s="206"/>
      <c r="F31" s="207"/>
      <c r="G31" s="180"/>
    </row>
    <row r="32" spans="1:7" s="201" customFormat="1" ht="17.45" customHeight="1" x14ac:dyDescent="0.2">
      <c r="A32" s="203"/>
      <c r="B32" s="701" t="s">
        <v>224</v>
      </c>
      <c r="C32" s="701"/>
      <c r="D32" s="205"/>
      <c r="E32" s="206"/>
      <c r="F32" s="207"/>
      <c r="G32" s="180"/>
    </row>
    <row r="33" spans="1:7" s="201" customFormat="1" ht="17.45" customHeight="1" x14ac:dyDescent="0.2">
      <c r="A33" s="203"/>
      <c r="B33" s="700" t="s">
        <v>225</v>
      </c>
      <c r="C33" s="700"/>
      <c r="D33" s="205"/>
      <c r="E33" s="206"/>
      <c r="F33" s="207"/>
      <c r="G33" s="180"/>
    </row>
    <row r="34" spans="1:7" s="201" customFormat="1" ht="93.75" customHeight="1" x14ac:dyDescent="0.2">
      <c r="A34" s="203"/>
      <c r="B34" s="699" t="s">
        <v>226</v>
      </c>
      <c r="C34" s="699"/>
      <c r="D34" s="205"/>
      <c r="E34" s="206"/>
      <c r="F34" s="207"/>
      <c r="G34" s="180"/>
    </row>
    <row r="35" spans="1:7" s="201" customFormat="1" ht="31.5" customHeight="1" x14ac:dyDescent="0.2">
      <c r="A35" s="203"/>
      <c r="B35" s="699" t="s">
        <v>227</v>
      </c>
      <c r="C35" s="699"/>
      <c r="D35" s="205"/>
      <c r="E35" s="206"/>
      <c r="F35" s="207"/>
      <c r="G35" s="180"/>
    </row>
    <row r="36" spans="1:7" s="201" customFormat="1" ht="364.35" customHeight="1" x14ac:dyDescent="0.2">
      <c r="A36" s="203"/>
      <c r="B36" s="702"/>
      <c r="C36" s="702"/>
      <c r="D36" s="205"/>
      <c r="E36" s="206"/>
      <c r="F36" s="207"/>
      <c r="G36" s="180"/>
    </row>
    <row r="37" spans="1:7" s="201" customFormat="1" ht="23.1" customHeight="1" x14ac:dyDescent="0.2">
      <c r="A37" s="203"/>
      <c r="B37" s="703" t="s">
        <v>228</v>
      </c>
      <c r="C37" s="703"/>
      <c r="D37" s="205"/>
      <c r="E37" s="206"/>
      <c r="F37" s="207"/>
      <c r="G37" s="180"/>
    </row>
    <row r="38" spans="1:7" s="201" customFormat="1" ht="273" customHeight="1" x14ac:dyDescent="0.2">
      <c r="A38" s="203"/>
      <c r="B38" s="699" t="s">
        <v>229</v>
      </c>
      <c r="C38" s="699"/>
      <c r="D38" s="205"/>
      <c r="E38" s="206"/>
      <c r="F38" s="207"/>
      <c r="G38" s="180"/>
    </row>
    <row r="39" spans="1:7" s="201" customFormat="1" ht="23.1" customHeight="1" x14ac:dyDescent="0.2">
      <c r="A39" s="203"/>
      <c r="B39" s="700" t="s">
        <v>230</v>
      </c>
      <c r="C39" s="700"/>
      <c r="D39" s="205"/>
      <c r="E39" s="206"/>
      <c r="F39" s="207"/>
      <c r="G39" s="180"/>
    </row>
    <row r="40" spans="1:7" s="201" customFormat="1" ht="336.6" customHeight="1" x14ac:dyDescent="0.2">
      <c r="A40" s="203"/>
      <c r="B40" s="699" t="s">
        <v>231</v>
      </c>
      <c r="C40" s="699"/>
      <c r="D40" s="205"/>
      <c r="E40" s="206"/>
      <c r="F40" s="207"/>
      <c r="G40" s="180"/>
    </row>
    <row r="41" spans="1:7" s="201" customFormat="1" ht="141" customHeight="1" x14ac:dyDescent="0.2">
      <c r="A41" s="203"/>
      <c r="B41" s="699" t="s">
        <v>232</v>
      </c>
      <c r="C41" s="699"/>
      <c r="D41" s="205"/>
      <c r="E41" s="206"/>
      <c r="F41" s="207"/>
      <c r="G41" s="180"/>
    </row>
    <row r="42" spans="1:7" s="201" customFormat="1" ht="43.35" customHeight="1" x14ac:dyDescent="0.2">
      <c r="A42" s="203"/>
      <c r="B42" s="699" t="s">
        <v>233</v>
      </c>
      <c r="C42" s="699"/>
      <c r="D42" s="205"/>
      <c r="E42" s="206"/>
      <c r="F42" s="207"/>
      <c r="G42" s="180"/>
    </row>
    <row r="43" spans="1:7" s="201" customFormat="1" ht="19.350000000000001" customHeight="1" x14ac:dyDescent="0.2">
      <c r="A43" s="203"/>
      <c r="B43" s="700" t="s">
        <v>234</v>
      </c>
      <c r="C43" s="700"/>
      <c r="D43" s="205"/>
      <c r="E43" s="206"/>
      <c r="F43" s="207"/>
      <c r="G43" s="180"/>
    </row>
    <row r="44" spans="1:7" s="201" customFormat="1" ht="239.1" customHeight="1" x14ac:dyDescent="0.2">
      <c r="A44" s="203"/>
      <c r="B44" s="699" t="s">
        <v>235</v>
      </c>
      <c r="C44" s="699"/>
      <c r="D44" s="205"/>
      <c r="E44" s="206"/>
      <c r="F44" s="207"/>
      <c r="G44" s="180"/>
    </row>
    <row r="45" spans="1:7" s="201" customFormat="1" ht="210" customHeight="1" x14ac:dyDescent="0.2">
      <c r="A45" s="203"/>
      <c r="B45" s="699" t="s">
        <v>236</v>
      </c>
      <c r="C45" s="699"/>
      <c r="D45" s="205"/>
      <c r="E45" s="206"/>
      <c r="F45" s="207"/>
      <c r="G45" s="180"/>
    </row>
    <row r="46" spans="1:7" s="201" customFormat="1" ht="12.6" customHeight="1" x14ac:dyDescent="0.2">
      <c r="A46" s="203"/>
      <c r="B46" s="699"/>
      <c r="C46" s="699"/>
      <c r="D46" s="205"/>
      <c r="E46" s="209"/>
      <c r="F46" s="207"/>
      <c r="G46" s="180"/>
    </row>
    <row r="47" spans="1:7" s="201" customFormat="1" ht="15" customHeight="1" x14ac:dyDescent="0.2">
      <c r="A47" s="203"/>
      <c r="B47" s="700" t="s">
        <v>237</v>
      </c>
      <c r="C47" s="700"/>
      <c r="D47" s="205"/>
      <c r="E47" s="206"/>
      <c r="F47" s="207"/>
      <c r="G47" s="180"/>
    </row>
    <row r="48" spans="1:7" s="201" customFormat="1" ht="144.75" customHeight="1" x14ac:dyDescent="0.2">
      <c r="A48" s="203"/>
      <c r="B48" s="699" t="s">
        <v>238</v>
      </c>
      <c r="C48" s="699"/>
      <c r="D48" s="205"/>
      <c r="E48" s="206"/>
      <c r="F48" s="207"/>
      <c r="G48" s="180"/>
    </row>
    <row r="49" spans="1:7" s="201" customFormat="1" ht="214.35" customHeight="1" x14ac:dyDescent="0.2">
      <c r="A49" s="203"/>
      <c r="B49" s="699" t="s">
        <v>239</v>
      </c>
      <c r="C49" s="699"/>
      <c r="D49" s="205"/>
      <c r="E49" s="206"/>
      <c r="F49" s="207"/>
      <c r="G49" s="180"/>
    </row>
    <row r="50" spans="1:7" s="201" customFormat="1" ht="9" customHeight="1" x14ac:dyDescent="0.2">
      <c r="A50" s="203"/>
      <c r="B50" s="699"/>
      <c r="C50" s="699"/>
      <c r="D50" s="205"/>
      <c r="E50" s="206"/>
      <c r="F50" s="207"/>
      <c r="G50" s="180"/>
    </row>
    <row r="51" spans="1:7" s="201" customFormat="1" ht="15" customHeight="1" x14ac:dyDescent="0.2">
      <c r="A51" s="203"/>
      <c r="B51" s="703" t="s">
        <v>240</v>
      </c>
      <c r="C51" s="703"/>
      <c r="D51" s="205"/>
      <c r="E51" s="206"/>
      <c r="F51" s="207"/>
      <c r="G51" s="180"/>
    </row>
    <row r="52" spans="1:7" s="201" customFormat="1" ht="29.25" customHeight="1" x14ac:dyDescent="0.2">
      <c r="A52" s="203"/>
      <c r="B52" s="699" t="s">
        <v>241</v>
      </c>
      <c r="C52" s="699"/>
      <c r="D52" s="205"/>
      <c r="E52" s="206"/>
      <c r="F52" s="207"/>
      <c r="G52" s="180"/>
    </row>
    <row r="53" spans="1:7" s="201" customFormat="1" ht="19.350000000000001" customHeight="1" x14ac:dyDescent="0.2">
      <c r="A53" s="203"/>
      <c r="B53" s="700" t="s">
        <v>242</v>
      </c>
      <c r="C53" s="700"/>
      <c r="D53" s="205"/>
      <c r="E53" s="206"/>
      <c r="F53" s="207"/>
      <c r="G53" s="180"/>
    </row>
    <row r="54" spans="1:7" s="201" customFormat="1" ht="128.1" customHeight="1" x14ac:dyDescent="0.2">
      <c r="A54" s="203"/>
      <c r="B54" s="699" t="s">
        <v>243</v>
      </c>
      <c r="C54" s="699"/>
      <c r="D54" s="205"/>
      <c r="E54" s="206"/>
      <c r="F54" s="207"/>
      <c r="G54" s="180"/>
    </row>
    <row r="55" spans="1:7" s="201" customFormat="1" ht="46.35" customHeight="1" x14ac:dyDescent="0.2">
      <c r="A55" s="203"/>
      <c r="B55" s="699" t="s">
        <v>244</v>
      </c>
      <c r="C55" s="699"/>
      <c r="D55" s="205"/>
      <c r="E55" s="206"/>
      <c r="F55" s="207"/>
      <c r="G55" s="180"/>
    </row>
    <row r="56" spans="1:7" s="201" customFormat="1" ht="70.349999999999994" customHeight="1" x14ac:dyDescent="0.2">
      <c r="A56" s="203"/>
      <c r="B56" s="699" t="s">
        <v>245</v>
      </c>
      <c r="C56" s="699"/>
      <c r="D56" s="205"/>
      <c r="E56" s="206"/>
      <c r="F56" s="207"/>
      <c r="G56" s="180"/>
    </row>
    <row r="57" spans="1:7" s="201" customFormat="1" ht="21" customHeight="1" x14ac:dyDescent="0.2">
      <c r="A57" s="203"/>
      <c r="B57" s="700" t="s">
        <v>246</v>
      </c>
      <c r="C57" s="700"/>
      <c r="D57" s="205"/>
      <c r="E57" s="206"/>
      <c r="F57" s="207"/>
      <c r="G57" s="180"/>
    </row>
    <row r="58" spans="1:7" s="201" customFormat="1" ht="54" customHeight="1" x14ac:dyDescent="0.2">
      <c r="A58" s="203"/>
      <c r="B58" s="699" t="s">
        <v>247</v>
      </c>
      <c r="C58" s="699"/>
      <c r="D58" s="205"/>
      <c r="E58" s="206"/>
      <c r="F58" s="207"/>
      <c r="G58" s="180"/>
    </row>
    <row r="59" spans="1:7" s="201" customFormat="1" ht="69" customHeight="1" x14ac:dyDescent="0.2">
      <c r="A59" s="203"/>
      <c r="B59" s="699" t="s">
        <v>248</v>
      </c>
      <c r="C59" s="699"/>
      <c r="D59" s="205"/>
      <c r="E59" s="206"/>
      <c r="F59" s="207"/>
      <c r="G59" s="180"/>
    </row>
    <row r="60" spans="1:7" s="201" customFormat="1" ht="165.6" customHeight="1" x14ac:dyDescent="0.2">
      <c r="A60" s="203"/>
      <c r="B60" s="699" t="s">
        <v>249</v>
      </c>
      <c r="C60" s="699"/>
      <c r="D60" s="205"/>
      <c r="E60" s="206"/>
      <c r="F60" s="207"/>
      <c r="G60" s="180"/>
    </row>
    <row r="61" spans="1:7" s="201" customFormat="1" ht="45.6" customHeight="1" x14ac:dyDescent="0.2">
      <c r="A61" s="203"/>
      <c r="B61" s="699" t="s">
        <v>250</v>
      </c>
      <c r="C61" s="699"/>
      <c r="D61" s="205"/>
      <c r="E61" s="206"/>
      <c r="F61" s="207"/>
      <c r="G61" s="180"/>
    </row>
    <row r="62" spans="1:7" s="201" customFormat="1" ht="23.45" customHeight="1" x14ac:dyDescent="0.2">
      <c r="A62" s="203"/>
      <c r="B62" s="703" t="s">
        <v>251</v>
      </c>
      <c r="C62" s="703"/>
      <c r="D62" s="205"/>
      <c r="E62" s="206"/>
      <c r="F62" s="207"/>
      <c r="G62" s="180"/>
    </row>
    <row r="63" spans="1:7" s="201" customFormat="1" ht="175.35" customHeight="1" x14ac:dyDescent="0.2">
      <c r="A63" s="203"/>
      <c r="B63" s="699" t="s">
        <v>252</v>
      </c>
      <c r="C63" s="699"/>
      <c r="D63" s="205"/>
      <c r="E63" s="206"/>
      <c r="F63" s="207"/>
      <c r="G63" s="180"/>
    </row>
    <row r="64" spans="1:7" s="201" customFormat="1" ht="18" customHeight="1" x14ac:dyDescent="0.2">
      <c r="A64" s="203"/>
      <c r="B64" s="700" t="s">
        <v>242</v>
      </c>
      <c r="C64" s="700"/>
      <c r="D64" s="205"/>
      <c r="E64" s="206"/>
      <c r="F64" s="207"/>
      <c r="G64" s="180"/>
    </row>
    <row r="65" spans="1:7" s="201" customFormat="1" ht="99" customHeight="1" x14ac:dyDescent="0.2">
      <c r="A65" s="203"/>
      <c r="B65" s="704" t="s">
        <v>253</v>
      </c>
      <c r="C65" s="704"/>
      <c r="D65" s="205"/>
      <c r="E65" s="206"/>
      <c r="F65" s="207"/>
      <c r="G65" s="180"/>
    </row>
    <row r="66" spans="1:7" s="201" customFormat="1" ht="44.1" customHeight="1" x14ac:dyDescent="0.2">
      <c r="A66" s="203"/>
      <c r="B66" s="699" t="s">
        <v>254</v>
      </c>
      <c r="C66" s="699"/>
      <c r="D66" s="205"/>
      <c r="E66" s="206"/>
      <c r="F66" s="207"/>
      <c r="G66" s="180"/>
    </row>
    <row r="67" spans="1:7" s="201" customFormat="1" ht="18.600000000000001" customHeight="1" x14ac:dyDescent="0.2">
      <c r="A67" s="203"/>
      <c r="B67" s="703" t="s">
        <v>255</v>
      </c>
      <c r="C67" s="703"/>
      <c r="D67" s="205"/>
      <c r="E67" s="206"/>
      <c r="F67" s="207"/>
      <c r="G67" s="180"/>
    </row>
    <row r="68" spans="1:7" s="201" customFormat="1" ht="18.600000000000001" customHeight="1" x14ac:dyDescent="0.2">
      <c r="A68" s="203"/>
      <c r="B68" s="700" t="s">
        <v>256</v>
      </c>
      <c r="C68" s="700"/>
      <c r="D68" s="205"/>
      <c r="E68" s="206"/>
      <c r="F68" s="207"/>
      <c r="G68" s="180"/>
    </row>
    <row r="69" spans="1:7" s="201" customFormat="1" ht="56.45" customHeight="1" x14ac:dyDescent="0.2">
      <c r="A69" s="203"/>
      <c r="B69" s="699" t="s">
        <v>257</v>
      </c>
      <c r="C69" s="699"/>
      <c r="D69" s="205"/>
      <c r="E69" s="206"/>
      <c r="F69" s="207"/>
      <c r="G69" s="180"/>
    </row>
    <row r="70" spans="1:7" s="201" customFormat="1" ht="106.35" customHeight="1" x14ac:dyDescent="0.2">
      <c r="A70" s="203"/>
      <c r="B70" s="699" t="s">
        <v>258</v>
      </c>
      <c r="C70" s="699"/>
      <c r="D70" s="205"/>
      <c r="E70" s="206"/>
      <c r="F70" s="207"/>
      <c r="G70" s="180"/>
    </row>
    <row r="71" spans="1:7" s="201" customFormat="1" ht="32.450000000000003" customHeight="1" x14ac:dyDescent="0.2">
      <c r="A71" s="203"/>
      <c r="B71" s="699" t="s">
        <v>259</v>
      </c>
      <c r="C71" s="699"/>
      <c r="D71" s="205"/>
      <c r="E71" s="206"/>
      <c r="F71" s="207"/>
      <c r="G71" s="180"/>
    </row>
    <row r="72" spans="1:7" s="201" customFormat="1" ht="23.1" customHeight="1" x14ac:dyDescent="0.2">
      <c r="A72" s="203"/>
      <c r="B72" s="703" t="s">
        <v>237</v>
      </c>
      <c r="C72" s="703"/>
      <c r="D72" s="205"/>
      <c r="E72" s="206"/>
      <c r="F72" s="207"/>
      <c r="G72" s="180"/>
    </row>
    <row r="73" spans="1:7" s="201" customFormat="1" ht="154.35" customHeight="1" x14ac:dyDescent="0.2">
      <c r="A73" s="203"/>
      <c r="B73" s="699" t="s">
        <v>260</v>
      </c>
      <c r="C73" s="699"/>
      <c r="D73" s="205"/>
      <c r="E73" s="206"/>
      <c r="F73" s="207"/>
      <c r="G73" s="180"/>
    </row>
    <row r="74" spans="1:7" s="201" customFormat="1" ht="86.1" customHeight="1" x14ac:dyDescent="0.2">
      <c r="A74" s="203"/>
      <c r="B74" s="699" t="s">
        <v>261</v>
      </c>
      <c r="C74" s="699"/>
      <c r="D74" s="205"/>
      <c r="E74" s="206"/>
      <c r="F74" s="207"/>
      <c r="G74" s="180"/>
    </row>
    <row r="75" spans="1:7" s="201" customFormat="1" ht="23.45" customHeight="1" x14ac:dyDescent="0.2">
      <c r="A75" s="203"/>
      <c r="B75" s="703" t="s">
        <v>262</v>
      </c>
      <c r="C75" s="703"/>
      <c r="D75" s="205"/>
      <c r="E75" s="206"/>
      <c r="F75" s="207"/>
      <c r="G75" s="180"/>
    </row>
    <row r="76" spans="1:7" s="201" customFormat="1" ht="46.35" customHeight="1" x14ac:dyDescent="0.2">
      <c r="A76" s="203"/>
      <c r="B76" s="699" t="s">
        <v>263</v>
      </c>
      <c r="C76" s="699"/>
      <c r="D76" s="205"/>
      <c r="E76" s="206"/>
      <c r="F76" s="207"/>
      <c r="G76" s="180"/>
    </row>
    <row r="77" spans="1:7" s="201" customFormat="1" ht="145.35" customHeight="1" x14ac:dyDescent="0.2">
      <c r="A77" s="203"/>
      <c r="B77" s="699" t="s">
        <v>264</v>
      </c>
      <c r="C77" s="699"/>
      <c r="D77" s="205"/>
      <c r="E77" s="206"/>
      <c r="F77" s="207"/>
      <c r="G77" s="180"/>
    </row>
    <row r="78" spans="1:7" s="201" customFormat="1" ht="67.5" customHeight="1" x14ac:dyDescent="0.2">
      <c r="A78" s="203"/>
      <c r="B78" s="699" t="s">
        <v>265</v>
      </c>
      <c r="C78" s="699"/>
      <c r="D78" s="205"/>
      <c r="E78" s="206"/>
      <c r="F78" s="207"/>
      <c r="G78" s="180"/>
    </row>
    <row r="79" spans="1:7" s="201" customFormat="1" ht="18.600000000000001" customHeight="1" x14ac:dyDescent="0.2">
      <c r="A79" s="203"/>
      <c r="B79" s="700" t="s">
        <v>266</v>
      </c>
      <c r="C79" s="700"/>
      <c r="D79" s="205"/>
      <c r="E79" s="206"/>
      <c r="F79" s="207"/>
      <c r="G79" s="180"/>
    </row>
    <row r="80" spans="1:7" s="201" customFormat="1" ht="189.6" customHeight="1" x14ac:dyDescent="0.2">
      <c r="A80" s="203"/>
      <c r="B80" s="699" t="s">
        <v>267</v>
      </c>
      <c r="C80" s="699"/>
      <c r="D80" s="205"/>
      <c r="E80" s="206"/>
      <c r="F80" s="207"/>
      <c r="G80" s="180"/>
    </row>
    <row r="81" spans="1:7" s="201" customFormat="1" ht="56.45" customHeight="1" x14ac:dyDescent="0.2">
      <c r="A81" s="203"/>
      <c r="B81" s="699" t="s">
        <v>268</v>
      </c>
      <c r="C81" s="699"/>
      <c r="D81" s="205"/>
      <c r="E81" s="206"/>
      <c r="F81" s="207"/>
      <c r="G81" s="180"/>
    </row>
    <row r="82" spans="1:7" s="201" customFormat="1" ht="35.1" customHeight="1" x14ac:dyDescent="0.2">
      <c r="A82" s="203"/>
      <c r="B82" s="699" t="s">
        <v>269</v>
      </c>
      <c r="C82" s="699"/>
      <c r="D82" s="205"/>
      <c r="E82" s="206"/>
      <c r="F82" s="207"/>
      <c r="G82" s="180"/>
    </row>
    <row r="83" spans="1:7" s="201" customFormat="1" x14ac:dyDescent="0.2">
      <c r="A83" s="203"/>
      <c r="B83" s="699"/>
      <c r="C83" s="699"/>
      <c r="D83" s="205"/>
      <c r="E83" s="206"/>
      <c r="F83" s="207"/>
      <c r="G83" s="180"/>
    </row>
    <row r="84" spans="1:7" s="201" customFormat="1" ht="14.1" customHeight="1" x14ac:dyDescent="0.2">
      <c r="A84" s="203"/>
      <c r="B84" s="703" t="s">
        <v>270</v>
      </c>
      <c r="C84" s="703"/>
      <c r="D84" s="205"/>
      <c r="E84" s="206"/>
      <c r="F84" s="207"/>
      <c r="G84" s="180"/>
    </row>
    <row r="85" spans="1:7" s="201" customFormat="1" ht="90.6" customHeight="1" x14ac:dyDescent="0.2">
      <c r="A85" s="203"/>
      <c r="B85" s="699" t="s">
        <v>271</v>
      </c>
      <c r="C85" s="699"/>
      <c r="D85" s="205"/>
      <c r="E85" s="206"/>
      <c r="F85" s="207"/>
      <c r="G85" s="180"/>
    </row>
    <row r="86" spans="1:7" s="201" customFormat="1" ht="81.599999999999994" customHeight="1" x14ac:dyDescent="0.2">
      <c r="A86" s="203"/>
      <c r="B86" s="699" t="s">
        <v>272</v>
      </c>
      <c r="C86" s="699"/>
      <c r="D86" s="205"/>
      <c r="E86" s="206"/>
      <c r="F86" s="207"/>
      <c r="G86" s="180"/>
    </row>
    <row r="87" spans="1:7" s="201" customFormat="1" ht="129" customHeight="1" x14ac:dyDescent="0.2">
      <c r="A87" s="203"/>
      <c r="B87" s="699" t="s">
        <v>273</v>
      </c>
      <c r="C87" s="699"/>
      <c r="D87" s="205"/>
      <c r="E87" s="206"/>
      <c r="F87" s="207"/>
      <c r="G87" s="180"/>
    </row>
    <row r="88" spans="1:7" s="201" customFormat="1" ht="45.6" customHeight="1" x14ac:dyDescent="0.2">
      <c r="A88" s="203"/>
      <c r="B88" s="699" t="s">
        <v>274</v>
      </c>
      <c r="C88" s="699"/>
      <c r="D88" s="205"/>
      <c r="E88" s="206"/>
      <c r="F88" s="207"/>
      <c r="G88" s="180"/>
    </row>
    <row r="89" spans="1:7" s="201" customFormat="1" ht="92.45" customHeight="1" x14ac:dyDescent="0.2">
      <c r="A89" s="203"/>
      <c r="B89" s="699" t="s">
        <v>275</v>
      </c>
      <c r="C89" s="699"/>
      <c r="D89" s="205"/>
      <c r="E89" s="206"/>
      <c r="F89" s="207"/>
      <c r="G89" s="180"/>
    </row>
    <row r="90" spans="1:7" s="201" customFormat="1" x14ac:dyDescent="0.2">
      <c r="A90" s="203"/>
      <c r="B90" s="702"/>
      <c r="C90" s="702"/>
      <c r="D90" s="205"/>
      <c r="E90" s="206"/>
      <c r="F90" s="207"/>
      <c r="G90" s="180"/>
    </row>
    <row r="91" spans="1:7" s="201" customFormat="1" x14ac:dyDescent="0.2">
      <c r="A91" s="203"/>
      <c r="B91" s="208"/>
      <c r="C91" s="210"/>
      <c r="D91" s="205"/>
      <c r="E91" s="206"/>
      <c r="F91" s="207"/>
      <c r="G91" s="180"/>
    </row>
    <row r="92" spans="1:7" s="201" customFormat="1" x14ac:dyDescent="0.2">
      <c r="A92" s="211" t="s">
        <v>276</v>
      </c>
      <c r="B92" s="212" t="s">
        <v>277</v>
      </c>
      <c r="C92" s="213"/>
      <c r="D92" s="214"/>
      <c r="E92" s="215"/>
      <c r="F92" s="216"/>
      <c r="G92" s="217"/>
    </row>
    <row r="93" spans="1:7" s="201" customFormat="1" x14ac:dyDescent="0.2">
      <c r="A93" s="203"/>
      <c r="B93" s="208"/>
      <c r="C93" s="210"/>
      <c r="D93" s="205"/>
      <c r="E93" s="206"/>
      <c r="F93" s="207"/>
      <c r="G93" s="180"/>
    </row>
    <row r="94" spans="1:7" s="201" customFormat="1" ht="17.45" customHeight="1" x14ac:dyDescent="0.2">
      <c r="A94" s="203"/>
      <c r="B94" s="706" t="s">
        <v>278</v>
      </c>
      <c r="C94" s="706"/>
      <c r="D94" s="205"/>
      <c r="E94" s="206"/>
      <c r="F94" s="207"/>
      <c r="G94" s="180"/>
    </row>
    <row r="95" spans="1:7" s="201" customFormat="1" ht="31.35" customHeight="1" x14ac:dyDescent="0.2">
      <c r="A95" s="203"/>
      <c r="B95" s="707" t="s">
        <v>279</v>
      </c>
      <c r="C95" s="707"/>
      <c r="D95" s="205"/>
      <c r="E95" s="206"/>
      <c r="F95" s="207"/>
      <c r="G95" s="180"/>
    </row>
    <row r="96" spans="1:7" s="201" customFormat="1" ht="8.1" customHeight="1" x14ac:dyDescent="0.2">
      <c r="A96" s="203"/>
      <c r="B96" s="705"/>
      <c r="C96" s="705"/>
      <c r="D96" s="205"/>
      <c r="E96" s="206"/>
      <c r="F96" s="207"/>
      <c r="G96" s="180"/>
    </row>
    <row r="97" spans="1:7" s="201" customFormat="1" ht="25.5" x14ac:dyDescent="0.2">
      <c r="A97" s="203"/>
      <c r="B97" s="219" t="s">
        <v>2545</v>
      </c>
      <c r="C97" s="219"/>
      <c r="D97" s="205"/>
      <c r="E97" s="206"/>
      <c r="F97" s="207"/>
      <c r="G97" s="180"/>
    </row>
    <row r="98" spans="1:7" s="201" customFormat="1" ht="8.1" customHeight="1" x14ac:dyDescent="0.2">
      <c r="A98" s="203"/>
      <c r="B98" s="219"/>
      <c r="C98" s="219"/>
      <c r="D98" s="205"/>
      <c r="E98" s="206"/>
      <c r="F98" s="207"/>
      <c r="G98" s="180"/>
    </row>
    <row r="99" spans="1:7" s="201" customFormat="1" ht="18" customHeight="1" x14ac:dyDescent="0.2">
      <c r="A99" s="176"/>
      <c r="B99" s="706" t="s">
        <v>280</v>
      </c>
      <c r="C99" s="706"/>
      <c r="E99" s="178"/>
      <c r="F99" s="179"/>
      <c r="G99" s="220"/>
    </row>
    <row r="100" spans="1:7" s="201" customFormat="1" ht="12.95" customHeight="1" x14ac:dyDescent="0.2">
      <c r="A100" s="176"/>
      <c r="B100" s="707" t="s">
        <v>281</v>
      </c>
      <c r="C100" s="707"/>
      <c r="E100" s="178"/>
      <c r="F100" s="179"/>
      <c r="G100" s="220"/>
    </row>
    <row r="101" spans="1:7" s="201" customFormat="1" x14ac:dyDescent="0.2">
      <c r="A101" s="176"/>
      <c r="B101" s="175"/>
      <c r="E101" s="178"/>
      <c r="F101" s="179"/>
      <c r="G101" s="220"/>
    </row>
    <row r="102" spans="1:7" s="201" customFormat="1" x14ac:dyDescent="0.2">
      <c r="A102" s="176"/>
      <c r="B102" s="705"/>
      <c r="C102" s="705"/>
      <c r="E102" s="178"/>
      <c r="F102" s="179"/>
      <c r="G102" s="220"/>
    </row>
    <row r="103" spans="1:7" s="201" customFormat="1" ht="27.6" customHeight="1" x14ac:dyDescent="0.2">
      <c r="A103" s="174" t="s">
        <v>282</v>
      </c>
      <c r="B103" s="221" t="s">
        <v>2226</v>
      </c>
      <c r="D103" s="201" t="s">
        <v>283</v>
      </c>
      <c r="E103" s="438">
        <f>4750*0.5+200*0.5</f>
        <v>2475</v>
      </c>
      <c r="F103" s="222"/>
      <c r="G103" s="223">
        <f>+F103*E103</f>
        <v>0</v>
      </c>
    </row>
    <row r="104" spans="1:7" s="201" customFormat="1" x14ac:dyDescent="0.2">
      <c r="A104" s="176"/>
      <c r="B104" s="219"/>
      <c r="E104" s="178"/>
      <c r="F104" s="179"/>
      <c r="G104" s="220"/>
    </row>
    <row r="105" spans="1:7" s="201" customFormat="1" ht="76.5" x14ac:dyDescent="0.2">
      <c r="A105" s="174" t="s">
        <v>284</v>
      </c>
      <c r="B105" s="221" t="s">
        <v>2546</v>
      </c>
      <c r="D105"/>
      <c r="E105"/>
      <c r="F105"/>
      <c r="G105"/>
    </row>
    <row r="106" spans="1:7" s="201" customFormat="1" x14ac:dyDescent="0.2">
      <c r="A106" s="174"/>
      <c r="B106" s="224" t="s">
        <v>1689</v>
      </c>
      <c r="E106" s="439"/>
      <c r="F106" s="196"/>
      <c r="G106" s="223"/>
    </row>
    <row r="107" spans="1:7" s="201" customFormat="1" x14ac:dyDescent="0.2">
      <c r="A107" s="174" t="s">
        <v>2224</v>
      </c>
      <c r="B107" s="224" t="s">
        <v>2227</v>
      </c>
      <c r="D107" s="201" t="s">
        <v>283</v>
      </c>
      <c r="E107" s="438">
        <f>4750*1+200*1</f>
        <v>4950</v>
      </c>
      <c r="F107" s="222"/>
      <c r="G107" s="223">
        <f>+F107*E107</f>
        <v>0</v>
      </c>
    </row>
    <row r="108" spans="1:7" s="201" customFormat="1" x14ac:dyDescent="0.2">
      <c r="A108" s="174" t="s">
        <v>2225</v>
      </c>
      <c r="B108" s="224" t="s">
        <v>2228</v>
      </c>
      <c r="D108" s="201" t="s">
        <v>283</v>
      </c>
      <c r="E108" s="438">
        <f>14750+450-E107-E103</f>
        <v>7775</v>
      </c>
      <c r="F108" s="222"/>
      <c r="G108" s="223">
        <f>+F108*E108</f>
        <v>0</v>
      </c>
    </row>
    <row r="109" spans="1:7" s="201" customFormat="1" x14ac:dyDescent="0.2">
      <c r="A109" s="174"/>
      <c r="B109" s="224"/>
      <c r="E109" s="439"/>
      <c r="F109" s="196"/>
      <c r="G109" s="223"/>
    </row>
    <row r="110" spans="1:7" s="201" customFormat="1" ht="38.25" x14ac:dyDescent="0.2">
      <c r="A110" s="174" t="s">
        <v>2445</v>
      </c>
      <c r="B110" s="224" t="s">
        <v>2447</v>
      </c>
      <c r="E110" s="439"/>
      <c r="F110" s="196"/>
      <c r="G110" s="223"/>
    </row>
    <row r="111" spans="1:7" s="201" customFormat="1" x14ac:dyDescent="0.2">
      <c r="A111" s="174"/>
      <c r="B111" s="224" t="s">
        <v>2446</v>
      </c>
      <c r="D111" s="201" t="s">
        <v>283</v>
      </c>
      <c r="E111" s="438">
        <f>15*1.05*3 + 80*2.5 + 90*3</f>
        <v>517.25</v>
      </c>
      <c r="F111" s="222"/>
      <c r="G111" s="223">
        <f>+F111*E111</f>
        <v>0</v>
      </c>
    </row>
    <row r="112" spans="1:7" s="201" customFormat="1" x14ac:dyDescent="0.2">
      <c r="A112" s="176"/>
      <c r="B112" s="219"/>
      <c r="E112" s="178"/>
      <c r="F112" s="179"/>
      <c r="G112" s="220"/>
    </row>
    <row r="113" spans="1:7" s="201" customFormat="1" ht="25.5" x14ac:dyDescent="0.2">
      <c r="A113" s="174" t="s">
        <v>285</v>
      </c>
      <c r="B113" s="221" t="s">
        <v>286</v>
      </c>
      <c r="E113" s="178"/>
      <c r="F113" s="179"/>
      <c r="G113" s="220"/>
    </row>
    <row r="114" spans="1:7" s="201" customFormat="1" ht="53.1" customHeight="1" x14ac:dyDescent="0.2">
      <c r="A114" s="176"/>
      <c r="B114" s="224" t="s">
        <v>287</v>
      </c>
      <c r="C114" s="225"/>
      <c r="E114" s="178"/>
      <c r="F114" s="179"/>
      <c r="G114" s="220"/>
    </row>
    <row r="115" spans="1:7" s="201" customFormat="1" ht="27.6" customHeight="1" x14ac:dyDescent="0.2">
      <c r="A115" s="176"/>
      <c r="B115" s="126" t="s">
        <v>288</v>
      </c>
      <c r="D115" s="201" t="s">
        <v>289</v>
      </c>
      <c r="E115" s="438">
        <v>4750</v>
      </c>
      <c r="F115" s="222"/>
      <c r="G115" s="223">
        <f>+F115*E115</f>
        <v>0</v>
      </c>
    </row>
    <row r="116" spans="1:7" s="201" customFormat="1" x14ac:dyDescent="0.2">
      <c r="A116" s="176"/>
      <c r="B116" s="126"/>
      <c r="E116" s="439"/>
      <c r="F116" s="196"/>
      <c r="G116" s="223"/>
    </row>
    <row r="117" spans="1:7" s="201" customFormat="1" ht="25.5" x14ac:dyDescent="0.2">
      <c r="A117" s="541" t="s">
        <v>290</v>
      </c>
      <c r="B117" s="540" t="s">
        <v>2229</v>
      </c>
      <c r="E117" s="439"/>
      <c r="F117" s="196"/>
      <c r="G117" s="223"/>
    </row>
    <row r="118" spans="1:7" s="201" customFormat="1" x14ac:dyDescent="0.2">
      <c r="A118" s="176"/>
      <c r="B118" s="540" t="s">
        <v>2420</v>
      </c>
      <c r="D118" s="543" t="s">
        <v>283</v>
      </c>
      <c r="E118" s="544">
        <f>3* 12.5</f>
        <v>37.5</v>
      </c>
      <c r="F118" s="222"/>
      <c r="G118" s="223">
        <f>+F118*E118</f>
        <v>0</v>
      </c>
    </row>
    <row r="119" spans="1:7" s="201" customFormat="1" x14ac:dyDescent="0.2">
      <c r="B119" s="175"/>
      <c r="E119" s="178"/>
      <c r="F119" s="179"/>
      <c r="G119" s="220"/>
    </row>
    <row r="120" spans="1:7" s="201" customFormat="1" ht="27" customHeight="1" x14ac:dyDescent="0.2">
      <c r="A120" s="542" t="s">
        <v>2230</v>
      </c>
      <c r="B120" s="221" t="s">
        <v>291</v>
      </c>
      <c r="E120" s="178"/>
      <c r="F120" s="179"/>
      <c r="G120" s="220"/>
    </row>
    <row r="121" spans="1:7" s="201" customFormat="1" x14ac:dyDescent="0.2">
      <c r="A121" s="176"/>
      <c r="B121" s="130" t="s">
        <v>292</v>
      </c>
      <c r="D121" s="201" t="s">
        <v>283</v>
      </c>
      <c r="E121" s="438">
        <f>500</f>
        <v>500</v>
      </c>
      <c r="F121" s="222"/>
      <c r="G121" s="223">
        <f>+F121*E121</f>
        <v>0</v>
      </c>
    </row>
    <row r="122" spans="1:7" s="201" customFormat="1" x14ac:dyDescent="0.2">
      <c r="B122" s="175"/>
      <c r="E122" s="178"/>
      <c r="F122" s="179"/>
      <c r="G122" s="220"/>
    </row>
    <row r="123" spans="1:7" s="201" customFormat="1" x14ac:dyDescent="0.2">
      <c r="B123" s="175"/>
      <c r="E123" s="178"/>
      <c r="F123" s="179"/>
      <c r="G123" s="220"/>
    </row>
    <row r="124" spans="1:7" s="201" customFormat="1" x14ac:dyDescent="0.2">
      <c r="A124" s="211" t="s">
        <v>293</v>
      </c>
      <c r="B124" s="212" t="s">
        <v>294</v>
      </c>
      <c r="C124" s="213"/>
      <c r="D124" s="214"/>
      <c r="E124" s="216"/>
      <c r="F124" s="216"/>
      <c r="G124" s="217"/>
    </row>
    <row r="125" spans="1:7" s="201" customFormat="1" x14ac:dyDescent="0.2">
      <c r="A125" s="203"/>
      <c r="B125" s="208"/>
      <c r="C125" s="210"/>
      <c r="D125" s="205"/>
      <c r="E125" s="206"/>
      <c r="F125" s="207"/>
      <c r="G125" s="180"/>
    </row>
    <row r="126" spans="1:7" s="201" customFormat="1" ht="12.95" customHeight="1" x14ac:dyDescent="0.2">
      <c r="A126" s="203"/>
      <c r="B126" s="706" t="s">
        <v>278</v>
      </c>
      <c r="C126" s="706"/>
      <c r="D126" s="205"/>
      <c r="E126" s="206"/>
      <c r="F126" s="207"/>
      <c r="G126" s="180"/>
    </row>
    <row r="127" spans="1:7" s="201" customFormat="1" ht="16.350000000000001" customHeight="1" x14ac:dyDescent="0.2">
      <c r="A127" s="203"/>
      <c r="B127" s="707" t="s">
        <v>295</v>
      </c>
      <c r="C127" s="707"/>
      <c r="D127" s="205"/>
      <c r="E127" s="206"/>
      <c r="F127" s="207"/>
      <c r="G127" s="180"/>
    </row>
    <row r="128" spans="1:7" s="201" customFormat="1" x14ac:dyDescent="0.2">
      <c r="B128" s="175"/>
      <c r="E128" s="178"/>
      <c r="F128" s="179"/>
      <c r="G128" s="220"/>
    </row>
    <row r="129" spans="1:7" s="201" customFormat="1" ht="38.25" x14ac:dyDescent="0.2">
      <c r="A129" s="174" t="s">
        <v>296</v>
      </c>
      <c r="B129" s="221" t="s">
        <v>2231</v>
      </c>
      <c r="D129" s="201" t="s">
        <v>283</v>
      </c>
      <c r="E129" s="438">
        <f>4750*0.3</f>
        <v>1425</v>
      </c>
      <c r="F129" s="222"/>
      <c r="G129" s="223">
        <f>+F129*E129</f>
        <v>0</v>
      </c>
    </row>
    <row r="130" spans="1:7" s="201" customFormat="1" x14ac:dyDescent="0.2">
      <c r="B130" s="175"/>
      <c r="E130" s="178"/>
      <c r="F130" s="179"/>
      <c r="G130" s="220"/>
    </row>
    <row r="131" spans="1:7" s="201" customFormat="1" ht="31.35" customHeight="1" x14ac:dyDescent="0.2">
      <c r="A131" s="174" t="s">
        <v>297</v>
      </c>
      <c r="B131" s="221" t="s">
        <v>298</v>
      </c>
      <c r="E131" s="178"/>
      <c r="F131" s="179"/>
      <c r="G131" s="220"/>
    </row>
    <row r="132" spans="1:7" s="201" customFormat="1" ht="17.45" customHeight="1" x14ac:dyDescent="0.2">
      <c r="A132" s="176"/>
      <c r="B132" s="130" t="s">
        <v>1178</v>
      </c>
      <c r="D132" s="201" t="s">
        <v>289</v>
      </c>
      <c r="E132" s="439">
        <v>0</v>
      </c>
      <c r="F132" s="222"/>
      <c r="G132" s="223">
        <f>+F132*E132</f>
        <v>0</v>
      </c>
    </row>
    <row r="133" spans="1:7" s="201" customFormat="1" ht="14.1" customHeight="1" x14ac:dyDescent="0.2">
      <c r="A133" s="176"/>
      <c r="B133" s="219"/>
      <c r="E133" s="178"/>
      <c r="F133" s="179"/>
      <c r="G133" s="220"/>
    </row>
    <row r="134" spans="1:7" s="201" customFormat="1" ht="44.1" customHeight="1" x14ac:dyDescent="0.2">
      <c r="A134" s="174" t="s">
        <v>299</v>
      </c>
      <c r="B134" s="221" t="s">
        <v>300</v>
      </c>
      <c r="D134" s="201" t="s">
        <v>283</v>
      </c>
      <c r="E134" s="438">
        <f>E103+E107+E108+E111-E121 -((1555+225)*0.5+100)</f>
        <v>14227.25</v>
      </c>
      <c r="F134" s="222"/>
      <c r="G134" s="223">
        <f>+F134*E134</f>
        <v>0</v>
      </c>
    </row>
    <row r="135" spans="1:7" s="201" customFormat="1" ht="14.1" customHeight="1" x14ac:dyDescent="0.2">
      <c r="A135" s="176"/>
      <c r="B135" s="219"/>
      <c r="E135" s="178"/>
      <c r="F135" s="179"/>
      <c r="G135" s="220"/>
    </row>
    <row r="136" spans="1:7" s="201" customFormat="1" x14ac:dyDescent="0.2">
      <c r="A136" s="174"/>
      <c r="B136" s="226"/>
      <c r="C136" s="193"/>
      <c r="D136" s="193"/>
      <c r="E136" s="209"/>
      <c r="F136" s="227"/>
      <c r="G136" s="180"/>
    </row>
    <row r="137" spans="1:7" s="201" customFormat="1" ht="19.350000000000001" customHeight="1" x14ac:dyDescent="0.2">
      <c r="A137" s="228" t="str">
        <f>+A8</f>
        <v>B.1.</v>
      </c>
      <c r="B137" s="229" t="str">
        <f>+B8</f>
        <v>Zemeljska dela</v>
      </c>
      <c r="C137" s="230" t="s">
        <v>301</v>
      </c>
      <c r="D137" s="230"/>
      <c r="E137" s="231"/>
      <c r="F137" s="232"/>
      <c r="G137" s="233">
        <f>SUM(G99:G136)</f>
        <v>0</v>
      </c>
    </row>
    <row r="138" spans="1:7" s="201" customFormat="1" x14ac:dyDescent="0.2">
      <c r="A138" s="174"/>
      <c r="B138" s="219"/>
      <c r="C138" s="234"/>
      <c r="D138" s="234"/>
      <c r="E138" s="178"/>
      <c r="F138" s="179"/>
      <c r="G138" s="220"/>
    </row>
    <row r="139" spans="1:7" x14ac:dyDescent="0.2">
      <c r="A139" s="174"/>
      <c r="B139" s="219"/>
      <c r="C139" s="234"/>
      <c r="D139" s="177"/>
      <c r="E139" s="178"/>
      <c r="F139" s="179"/>
      <c r="G139" s="220"/>
    </row>
    <row r="140" spans="1:7" x14ac:dyDescent="0.2">
      <c r="A140" s="174"/>
      <c r="B140" s="226"/>
      <c r="C140" s="193"/>
      <c r="D140" s="205"/>
      <c r="E140" s="206"/>
      <c r="F140" s="207"/>
      <c r="G140" s="220"/>
    </row>
  </sheetData>
  <mergeCells count="83">
    <mergeCell ref="B102:C102"/>
    <mergeCell ref="B126:C126"/>
    <mergeCell ref="B127:C127"/>
    <mergeCell ref="B94:C94"/>
    <mergeCell ref="B95:C95"/>
    <mergeCell ref="B96:C96"/>
    <mergeCell ref="B99:C99"/>
    <mergeCell ref="B100:C100"/>
    <mergeCell ref="B86:C86"/>
    <mergeCell ref="B87:C87"/>
    <mergeCell ref="B88:C88"/>
    <mergeCell ref="B89:C89"/>
    <mergeCell ref="B90:C90"/>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0:C30"/>
    <mergeCell ref="B32:C32"/>
    <mergeCell ref="B33:C33"/>
    <mergeCell ref="B34:C34"/>
    <mergeCell ref="B35:C35"/>
    <mergeCell ref="B24:C24"/>
    <mergeCell ref="B25:C25"/>
    <mergeCell ref="B26:C26"/>
    <mergeCell ref="B27:C27"/>
    <mergeCell ref="B29:C29"/>
    <mergeCell ref="B19:C19"/>
    <mergeCell ref="B20:C20"/>
    <mergeCell ref="B21:C21"/>
    <mergeCell ref="B22:C22"/>
    <mergeCell ref="B23:C23"/>
    <mergeCell ref="B13:C13"/>
    <mergeCell ref="B15:C15"/>
    <mergeCell ref="B16:C16"/>
    <mergeCell ref="B17:C17"/>
    <mergeCell ref="B18:C18"/>
  </mergeCells>
  <pageMargins left="0.7" right="0.7" top="0.75" bottom="0.75" header="0.3" footer="0.3"/>
  <pageSetup paperSize="9" scale="52"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2" manualBreakCount="2">
    <brk id="78" max="16383" man="1"/>
    <brk id="112"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2:AMK201"/>
  <sheetViews>
    <sheetView view="pageBreakPreview" zoomScale="90" zoomScaleNormal="90" zoomScaleSheetLayoutView="90" zoomScalePageLayoutView="90" workbookViewId="0">
      <selection activeCell="E110" sqref="E110"/>
    </sheetView>
  </sheetViews>
  <sheetFormatPr defaultColWidth="8.85546875" defaultRowHeight="12.75" x14ac:dyDescent="0.2"/>
  <cols>
    <col min="1" max="1" width="14.42578125" style="235" customWidth="1"/>
    <col min="2" max="2" width="79.7109375" style="236" customWidth="1"/>
    <col min="3" max="3" width="17.7109375" style="237" customWidth="1"/>
    <col min="4" max="4" width="7.28515625" style="238" customWidth="1"/>
    <col min="5" max="5" width="11.28515625" style="239" customWidth="1"/>
    <col min="6" max="6" width="14.140625" style="240" customWidth="1"/>
    <col min="7" max="7" width="17.85546875" style="241" customWidth="1"/>
    <col min="8" max="9" width="12.28515625" style="238" customWidth="1"/>
    <col min="10" max="10" width="12.28515625" style="242" customWidth="1"/>
    <col min="11" max="11" width="12.28515625" style="243" customWidth="1"/>
    <col min="12" max="1025" width="9.140625" style="243" customWidth="1"/>
  </cols>
  <sheetData>
    <row r="2" spans="1:7" x14ac:dyDescent="0.2">
      <c r="A2" s="97" t="s">
        <v>10</v>
      </c>
      <c r="B2" s="98" t="str">
        <f>'NASLOVNA STRAN'!C27</f>
        <v>DSO Grosuplje</v>
      </c>
      <c r="C2" s="99"/>
      <c r="D2" s="100"/>
      <c r="E2" s="166"/>
      <c r="F2" s="101"/>
      <c r="G2" s="102"/>
    </row>
    <row r="3" spans="1:7" s="244" customFormat="1" x14ac:dyDescent="0.2">
      <c r="A3" s="97" t="s">
        <v>206</v>
      </c>
      <c r="B3" s="99" t="str">
        <f>'NASLOVNA STRAN'!$C$30</f>
        <v>DSO Višnja Gora</v>
      </c>
      <c r="C3" s="99"/>
      <c r="D3" s="100"/>
      <c r="E3" s="166"/>
      <c r="F3" s="101"/>
      <c r="G3" s="102"/>
    </row>
    <row r="4" spans="1:7" s="244" customFormat="1" x14ac:dyDescent="0.2">
      <c r="A4" s="97" t="s">
        <v>167</v>
      </c>
      <c r="B4" s="245">
        <f>'NASLOVNA STRAN'!$C$13</f>
        <v>0</v>
      </c>
      <c r="C4" s="99"/>
      <c r="D4" s="100"/>
      <c r="E4" s="166"/>
      <c r="F4" s="101"/>
      <c r="G4" s="102"/>
    </row>
    <row r="5" spans="1:7" s="244" customFormat="1" x14ac:dyDescent="0.2">
      <c r="A5" s="97"/>
      <c r="B5" s="99"/>
      <c r="C5" s="99"/>
      <c r="D5" s="100"/>
      <c r="E5" s="166"/>
      <c r="F5" s="101"/>
      <c r="G5" s="102"/>
    </row>
    <row r="6" spans="1:7" s="244" customFormat="1" x14ac:dyDescent="0.2">
      <c r="A6" s="168" t="s">
        <v>19</v>
      </c>
      <c r="B6" s="169" t="s">
        <v>1705</v>
      </c>
      <c r="C6" s="169"/>
      <c r="D6" s="170"/>
      <c r="E6" s="171"/>
      <c r="F6" s="172"/>
      <c r="G6" s="173"/>
    </row>
    <row r="7" spans="1:7" s="244" customFormat="1" x14ac:dyDescent="0.2">
      <c r="A7" s="97"/>
      <c r="B7" s="99"/>
      <c r="C7" s="99"/>
      <c r="D7" s="100"/>
      <c r="E7" s="166"/>
      <c r="F7" s="101"/>
      <c r="G7" s="102"/>
    </row>
    <row r="8" spans="1:7" s="244" customFormat="1" x14ac:dyDescent="0.2">
      <c r="A8" s="168" t="s">
        <v>33</v>
      </c>
      <c r="B8" s="169" t="s">
        <v>302</v>
      </c>
      <c r="C8" s="169"/>
      <c r="D8" s="170"/>
      <c r="E8" s="171"/>
      <c r="F8" s="172"/>
      <c r="G8" s="173"/>
    </row>
    <row r="9" spans="1:7" x14ac:dyDescent="0.2">
      <c r="A9" s="174"/>
      <c r="B9" s="201"/>
      <c r="C9" s="176"/>
      <c r="D9" s="177"/>
      <c r="E9" s="178"/>
      <c r="F9" s="179"/>
      <c r="G9" s="246"/>
    </row>
    <row r="10" spans="1:7" ht="25.5" x14ac:dyDescent="0.2">
      <c r="A10" s="181" t="s">
        <v>168</v>
      </c>
      <c r="B10" s="247" t="s">
        <v>169</v>
      </c>
      <c r="C10" s="183" t="s">
        <v>170</v>
      </c>
      <c r="D10" s="107" t="s">
        <v>171</v>
      </c>
      <c r="E10" s="184" t="s">
        <v>172</v>
      </c>
      <c r="F10" s="109" t="s">
        <v>173</v>
      </c>
      <c r="G10" s="110" t="s">
        <v>207</v>
      </c>
    </row>
    <row r="11" spans="1:7" ht="44.1" customHeight="1" x14ac:dyDescent="0.2">
      <c r="A11" s="185"/>
      <c r="B11" s="708" t="s">
        <v>303</v>
      </c>
      <c r="C11" s="708"/>
      <c r="D11" s="188"/>
      <c r="E11" s="189"/>
      <c r="F11" s="190"/>
      <c r="G11" s="248"/>
    </row>
    <row r="12" spans="1:7" x14ac:dyDescent="0.2">
      <c r="A12" s="174"/>
      <c r="B12" s="192"/>
      <c r="C12" s="193"/>
      <c r="D12" s="194"/>
      <c r="E12" s="195"/>
      <c r="F12" s="196"/>
    </row>
    <row r="13" spans="1:7" ht="13.35" customHeight="1" x14ac:dyDescent="0.2">
      <c r="A13" s="249"/>
      <c r="B13" s="709" t="s">
        <v>175</v>
      </c>
      <c r="C13" s="709"/>
    </row>
    <row r="14" spans="1:7" x14ac:dyDescent="0.2">
      <c r="A14" s="249"/>
      <c r="B14" s="250"/>
      <c r="C14" s="251"/>
    </row>
    <row r="15" spans="1:7" ht="44.45" customHeight="1" x14ac:dyDescent="0.2">
      <c r="A15" s="249"/>
      <c r="B15" s="710" t="s">
        <v>209</v>
      </c>
      <c r="C15" s="710"/>
    </row>
    <row r="16" spans="1:7" s="244" customFormat="1" ht="6.6" customHeight="1" x14ac:dyDescent="0.2">
      <c r="A16" s="249"/>
      <c r="B16" s="710"/>
      <c r="C16" s="710"/>
      <c r="D16" s="238"/>
      <c r="E16" s="239"/>
      <c r="F16" s="240"/>
      <c r="G16" s="241"/>
    </row>
    <row r="17" spans="1:7" s="201" customFormat="1" ht="18" customHeight="1" x14ac:dyDescent="0.2">
      <c r="A17" s="249"/>
      <c r="B17" s="698" t="s">
        <v>211</v>
      </c>
      <c r="C17" s="698"/>
      <c r="D17" s="238"/>
      <c r="E17" s="239"/>
      <c r="F17" s="240"/>
      <c r="G17" s="241"/>
    </row>
    <row r="18" spans="1:7" s="201" customFormat="1" ht="183.6" customHeight="1" x14ac:dyDescent="0.2">
      <c r="A18" s="249"/>
      <c r="B18" s="711" t="s">
        <v>304</v>
      </c>
      <c r="C18" s="711"/>
      <c r="D18" s="238"/>
      <c r="E18" s="239"/>
      <c r="F18" s="240"/>
      <c r="G18" s="241"/>
    </row>
    <row r="19" spans="1:7" s="201" customFormat="1" ht="48" customHeight="1" x14ac:dyDescent="0.2">
      <c r="A19" s="249"/>
      <c r="B19" s="711" t="s">
        <v>305</v>
      </c>
      <c r="C19" s="711"/>
      <c r="D19" s="238"/>
      <c r="E19" s="239"/>
      <c r="F19" s="240"/>
      <c r="G19" s="241"/>
    </row>
    <row r="20" spans="1:7" s="201" customFormat="1" ht="59.1" customHeight="1" x14ac:dyDescent="0.2">
      <c r="A20" s="249"/>
      <c r="B20" s="711" t="s">
        <v>306</v>
      </c>
      <c r="C20" s="711"/>
      <c r="D20" s="238"/>
      <c r="E20" s="239"/>
      <c r="F20" s="240"/>
      <c r="G20" s="241"/>
    </row>
    <row r="21" spans="1:7" s="201" customFormat="1" ht="65.25" customHeight="1" x14ac:dyDescent="0.2">
      <c r="A21" s="249"/>
      <c r="B21" s="711" t="s">
        <v>307</v>
      </c>
      <c r="C21" s="711"/>
      <c r="D21" s="238"/>
      <c r="E21" s="239"/>
      <c r="F21" s="240"/>
      <c r="G21" s="241"/>
    </row>
    <row r="22" spans="1:7" s="201" customFormat="1" ht="28.35" customHeight="1" x14ac:dyDescent="0.2">
      <c r="A22" s="249"/>
      <c r="B22" s="711" t="s">
        <v>308</v>
      </c>
      <c r="C22" s="711"/>
      <c r="D22" s="238"/>
      <c r="E22" s="239"/>
      <c r="F22" s="240"/>
      <c r="G22" s="241"/>
    </row>
    <row r="23" spans="1:7" s="201" customFormat="1" ht="56.45" customHeight="1" x14ac:dyDescent="0.2">
      <c r="A23" s="249"/>
      <c r="B23" s="711" t="s">
        <v>309</v>
      </c>
      <c r="C23" s="711"/>
      <c r="D23" s="238"/>
      <c r="E23" s="239"/>
      <c r="F23" s="240"/>
      <c r="G23" s="241"/>
    </row>
    <row r="24" spans="1:7" s="201" customFormat="1" ht="29.45" customHeight="1" x14ac:dyDescent="0.2">
      <c r="A24" s="249"/>
      <c r="B24" s="711" t="s">
        <v>310</v>
      </c>
      <c r="C24" s="711"/>
      <c r="D24" s="238"/>
      <c r="E24" s="239"/>
      <c r="F24" s="240"/>
      <c r="G24" s="241"/>
    </row>
    <row r="25" spans="1:7" s="201" customFormat="1" ht="8.1" customHeight="1" x14ac:dyDescent="0.2">
      <c r="A25" s="249"/>
      <c r="B25" s="711"/>
      <c r="C25" s="711"/>
      <c r="D25" s="238"/>
      <c r="E25" s="239"/>
      <c r="F25" s="240"/>
      <c r="G25" s="241"/>
    </row>
    <row r="26" spans="1:7" s="201" customFormat="1" ht="32.1" customHeight="1" x14ac:dyDescent="0.2">
      <c r="A26" s="249"/>
      <c r="B26" s="711" t="s">
        <v>214</v>
      </c>
      <c r="C26" s="711"/>
      <c r="D26" s="238"/>
      <c r="E26" s="239"/>
      <c r="F26" s="240"/>
      <c r="G26" s="241"/>
    </row>
    <row r="27" spans="1:7" s="201" customFormat="1" ht="17.25" customHeight="1" x14ac:dyDescent="0.2">
      <c r="A27" s="249"/>
      <c r="B27" s="711" t="s">
        <v>215</v>
      </c>
      <c r="C27" s="711"/>
      <c r="D27" s="238"/>
      <c r="E27" s="239"/>
      <c r="F27" s="240"/>
      <c r="G27" s="241"/>
    </row>
    <row r="28" spans="1:7" s="201" customFormat="1" ht="28.35" customHeight="1" x14ac:dyDescent="0.2">
      <c r="A28" s="249"/>
      <c r="B28" s="711" t="s">
        <v>216</v>
      </c>
      <c r="C28" s="711"/>
      <c r="D28" s="238"/>
      <c r="E28" s="239"/>
      <c r="F28" s="240"/>
      <c r="G28" s="241"/>
    </row>
    <row r="29" spans="1:7" s="201" customFormat="1" ht="18" customHeight="1" x14ac:dyDescent="0.2">
      <c r="A29" s="249"/>
      <c r="B29" s="712" t="s">
        <v>217</v>
      </c>
      <c r="C29" s="712"/>
      <c r="D29" s="238"/>
      <c r="E29" s="239"/>
      <c r="F29" s="240"/>
      <c r="G29" s="241"/>
    </row>
    <row r="30" spans="1:7" s="201" customFormat="1" ht="56.1" customHeight="1" x14ac:dyDescent="0.2">
      <c r="A30" s="249"/>
      <c r="B30" s="711" t="s">
        <v>218</v>
      </c>
      <c r="C30" s="711"/>
      <c r="D30" s="238"/>
      <c r="E30" s="239"/>
      <c r="F30" s="240"/>
      <c r="G30" s="241"/>
    </row>
    <row r="31" spans="1:7" s="201" customFormat="1" ht="8.25" customHeight="1" x14ac:dyDescent="0.2">
      <c r="A31" s="249"/>
      <c r="B31" s="252"/>
      <c r="C31" s="253"/>
      <c r="D31" s="238"/>
      <c r="E31" s="239"/>
      <c r="F31" s="240"/>
      <c r="G31" s="241"/>
    </row>
    <row r="32" spans="1:7" s="201" customFormat="1" ht="13.35" customHeight="1" x14ac:dyDescent="0.2">
      <c r="A32" s="249"/>
      <c r="B32" s="712" t="s">
        <v>219</v>
      </c>
      <c r="C32" s="712"/>
      <c r="D32" s="238"/>
      <c r="E32" s="239"/>
      <c r="F32" s="240"/>
      <c r="G32" s="241"/>
    </row>
    <row r="33" spans="1:7" s="201" customFormat="1" ht="84" customHeight="1" x14ac:dyDescent="0.2">
      <c r="A33" s="249"/>
      <c r="B33" s="711" t="s">
        <v>220</v>
      </c>
      <c r="C33" s="711"/>
      <c r="D33" s="238"/>
      <c r="E33" s="239"/>
      <c r="F33" s="240"/>
      <c r="G33" s="241"/>
    </row>
    <row r="34" spans="1:7" s="201" customFormat="1" ht="27.6" customHeight="1" x14ac:dyDescent="0.2">
      <c r="A34" s="249"/>
      <c r="B34" s="711" t="s">
        <v>221</v>
      </c>
      <c r="C34" s="711"/>
      <c r="D34" s="238"/>
      <c r="E34" s="239"/>
      <c r="F34" s="240"/>
      <c r="G34" s="241"/>
    </row>
    <row r="35" spans="1:7" s="201" customFormat="1" x14ac:dyDescent="0.2">
      <c r="A35" s="249"/>
      <c r="B35" s="252"/>
      <c r="C35" s="251"/>
      <c r="D35" s="238"/>
      <c r="E35" s="239"/>
      <c r="F35" s="240"/>
      <c r="G35" s="241"/>
    </row>
    <row r="36" spans="1:7" s="201" customFormat="1" ht="28.35" customHeight="1" x14ac:dyDescent="0.2">
      <c r="A36" s="249"/>
      <c r="B36" s="712" t="s">
        <v>222</v>
      </c>
      <c r="C36" s="712"/>
      <c r="D36" s="238"/>
      <c r="E36" s="239"/>
      <c r="F36" s="240"/>
      <c r="G36" s="241"/>
    </row>
    <row r="37" spans="1:7" s="201" customFormat="1" ht="79.5" customHeight="1" x14ac:dyDescent="0.2">
      <c r="A37" s="235"/>
      <c r="B37" s="711" t="s">
        <v>311</v>
      </c>
      <c r="C37" s="711"/>
      <c r="D37" s="238"/>
      <c r="E37" s="239"/>
      <c r="F37" s="240"/>
      <c r="G37" s="241"/>
    </row>
    <row r="38" spans="1:7" s="201" customFormat="1" x14ac:dyDescent="0.2">
      <c r="A38" s="254"/>
      <c r="B38" s="255"/>
      <c r="C38" s="256"/>
      <c r="D38" s="257"/>
      <c r="E38" s="258"/>
      <c r="F38" s="259"/>
      <c r="G38" s="246"/>
    </row>
    <row r="39" spans="1:7" s="201" customFormat="1" ht="17.45" customHeight="1" x14ac:dyDescent="0.2">
      <c r="A39" s="254"/>
      <c r="B39" s="713" t="s">
        <v>224</v>
      </c>
      <c r="C39" s="713"/>
      <c r="D39" s="257"/>
      <c r="E39" s="258"/>
      <c r="F39" s="259"/>
      <c r="G39" s="246"/>
    </row>
    <row r="40" spans="1:7" s="201" customFormat="1" ht="12.6" customHeight="1" x14ac:dyDescent="0.2">
      <c r="A40" s="254"/>
      <c r="B40" s="714" t="s">
        <v>225</v>
      </c>
      <c r="C40" s="714"/>
      <c r="D40" s="257"/>
      <c r="E40" s="258"/>
      <c r="F40" s="259"/>
      <c r="G40" s="246"/>
    </row>
    <row r="41" spans="1:7" s="201" customFormat="1" ht="83.45" customHeight="1" x14ac:dyDescent="0.2">
      <c r="A41" s="254"/>
      <c r="B41" s="711" t="s">
        <v>226</v>
      </c>
      <c r="C41" s="711"/>
      <c r="D41" s="257"/>
      <c r="E41" s="258"/>
      <c r="F41" s="259"/>
      <c r="G41" s="246"/>
    </row>
    <row r="42" spans="1:7" s="201" customFormat="1" ht="32.1" customHeight="1" x14ac:dyDescent="0.2">
      <c r="A42" s="254"/>
      <c r="B42" s="711" t="s">
        <v>227</v>
      </c>
      <c r="C42" s="711"/>
      <c r="D42" s="257"/>
      <c r="E42" s="258"/>
      <c r="F42" s="259"/>
      <c r="G42" s="246"/>
    </row>
    <row r="43" spans="1:7" s="201" customFormat="1" ht="364.35" customHeight="1" x14ac:dyDescent="0.2">
      <c r="A43" s="254"/>
      <c r="B43" s="715"/>
      <c r="C43" s="715"/>
      <c r="D43" s="257"/>
      <c r="E43" s="258"/>
      <c r="F43" s="259"/>
      <c r="G43" s="246"/>
    </row>
    <row r="44" spans="1:7" s="201" customFormat="1" ht="23.1" customHeight="1" x14ac:dyDescent="0.2">
      <c r="A44" s="254"/>
      <c r="B44" s="716" t="s">
        <v>228</v>
      </c>
      <c r="C44" s="716"/>
      <c r="D44" s="257"/>
      <c r="E44" s="258"/>
      <c r="F44" s="259"/>
      <c r="G44" s="246"/>
    </row>
    <row r="45" spans="1:7" s="201" customFormat="1" ht="234.6" customHeight="1" x14ac:dyDescent="0.2">
      <c r="A45" s="254"/>
      <c r="B45" s="711" t="s">
        <v>229</v>
      </c>
      <c r="C45" s="711"/>
      <c r="D45" s="257"/>
      <c r="E45" s="258"/>
      <c r="F45" s="259"/>
      <c r="G45" s="246"/>
    </row>
    <row r="46" spans="1:7" s="201" customFormat="1" ht="16.350000000000001" hidden="1" customHeight="1" x14ac:dyDescent="0.2">
      <c r="A46" s="254"/>
      <c r="B46" s="712" t="s">
        <v>230</v>
      </c>
      <c r="C46" s="712"/>
      <c r="D46" s="257"/>
      <c r="E46" s="258"/>
      <c r="F46" s="259"/>
      <c r="G46" s="246"/>
    </row>
    <row r="47" spans="1:7" s="201" customFormat="1" ht="320.10000000000002" hidden="1" customHeight="1" x14ac:dyDescent="0.2">
      <c r="A47" s="254"/>
      <c r="B47" s="711" t="s">
        <v>231</v>
      </c>
      <c r="C47" s="711"/>
      <c r="D47" s="257"/>
      <c r="E47" s="258"/>
      <c r="F47" s="259"/>
      <c r="G47" s="246"/>
    </row>
    <row r="48" spans="1:7" s="201" customFormat="1" ht="138.6" hidden="1" customHeight="1" x14ac:dyDescent="0.2">
      <c r="A48" s="254"/>
      <c r="B48" s="711" t="s">
        <v>232</v>
      </c>
      <c r="C48" s="711"/>
      <c r="D48" s="257"/>
      <c r="E48" s="258"/>
      <c r="F48" s="259"/>
      <c r="G48" s="246"/>
    </row>
    <row r="49" spans="1:7" s="201" customFormat="1" ht="48.6" hidden="1" customHeight="1" x14ac:dyDescent="0.2">
      <c r="A49" s="254"/>
      <c r="B49" s="711" t="s">
        <v>233</v>
      </c>
      <c r="C49" s="711"/>
      <c r="D49" s="257"/>
      <c r="E49" s="258"/>
      <c r="F49" s="259"/>
      <c r="G49" s="246"/>
    </row>
    <row r="50" spans="1:7" s="201" customFormat="1" ht="19.350000000000001" customHeight="1" x14ac:dyDescent="0.2">
      <c r="A50" s="254"/>
      <c r="B50" s="712" t="s">
        <v>312</v>
      </c>
      <c r="C50" s="712"/>
      <c r="D50" s="257"/>
      <c r="E50" s="258"/>
      <c r="F50" s="259"/>
      <c r="G50" s="246"/>
    </row>
    <row r="51" spans="1:7" s="201" customFormat="1" ht="238.35" customHeight="1" x14ac:dyDescent="0.2">
      <c r="A51" s="254"/>
      <c r="B51" s="711" t="s">
        <v>235</v>
      </c>
      <c r="C51" s="711"/>
      <c r="D51" s="257"/>
      <c r="E51" s="258"/>
      <c r="F51" s="259"/>
      <c r="G51" s="246"/>
    </row>
    <row r="52" spans="1:7" s="201" customFormat="1" ht="228" customHeight="1" x14ac:dyDescent="0.2">
      <c r="A52" s="254"/>
      <c r="B52" s="711" t="s">
        <v>236</v>
      </c>
      <c r="C52" s="711"/>
      <c r="D52" s="257"/>
      <c r="E52" s="258"/>
      <c r="F52" s="259"/>
      <c r="G52" s="246"/>
    </row>
    <row r="53" spans="1:7" s="201" customFormat="1" ht="12.6" customHeight="1" x14ac:dyDescent="0.2">
      <c r="A53" s="254"/>
      <c r="B53" s="711"/>
      <c r="C53" s="711"/>
      <c r="D53" s="257"/>
      <c r="E53" s="261"/>
      <c r="F53" s="259"/>
      <c r="G53" s="246"/>
    </row>
    <row r="54" spans="1:7" s="201" customFormat="1" ht="15" customHeight="1" x14ac:dyDescent="0.2">
      <c r="A54" s="254"/>
      <c r="B54" s="717" t="s">
        <v>237</v>
      </c>
      <c r="C54" s="717"/>
      <c r="D54" s="257"/>
      <c r="E54" s="258"/>
      <c r="F54" s="259"/>
      <c r="G54" s="246"/>
    </row>
    <row r="55" spans="1:7" s="201" customFormat="1" ht="131.1" customHeight="1" x14ac:dyDescent="0.2">
      <c r="A55" s="254"/>
      <c r="B55" s="711" t="s">
        <v>313</v>
      </c>
      <c r="C55" s="711"/>
      <c r="D55" s="257"/>
      <c r="E55" s="258"/>
      <c r="F55" s="259"/>
      <c r="G55" s="246"/>
    </row>
    <row r="56" spans="1:7" s="201" customFormat="1" ht="9" customHeight="1" x14ac:dyDescent="0.2">
      <c r="A56" s="254"/>
      <c r="B56" s="711"/>
      <c r="C56" s="711"/>
      <c r="D56" s="257"/>
      <c r="E56" s="258"/>
      <c r="F56" s="259"/>
      <c r="G56" s="246"/>
    </row>
    <row r="57" spans="1:7" s="201" customFormat="1" ht="15" customHeight="1" x14ac:dyDescent="0.2">
      <c r="A57" s="254"/>
      <c r="B57" s="712" t="s">
        <v>314</v>
      </c>
      <c r="C57" s="712"/>
      <c r="D57" s="257"/>
      <c r="E57" s="258"/>
      <c r="F57" s="259"/>
      <c r="G57" s="246"/>
    </row>
    <row r="58" spans="1:7" s="201" customFormat="1" ht="19.350000000000001" customHeight="1" x14ac:dyDescent="0.2">
      <c r="A58" s="254"/>
      <c r="B58" s="712" t="s">
        <v>315</v>
      </c>
      <c r="C58" s="712"/>
      <c r="D58" s="257"/>
      <c r="E58" s="258"/>
      <c r="F58" s="259"/>
      <c r="G58" s="246"/>
    </row>
    <row r="59" spans="1:7" s="201" customFormat="1" ht="74.45" customHeight="1" x14ac:dyDescent="0.2">
      <c r="A59" s="254"/>
      <c r="B59" s="711" t="s">
        <v>316</v>
      </c>
      <c r="C59" s="711"/>
      <c r="D59" s="257"/>
      <c r="E59" s="258"/>
      <c r="F59" s="259"/>
      <c r="G59" s="246"/>
    </row>
    <row r="60" spans="1:7" s="201" customFormat="1" ht="92.1" customHeight="1" x14ac:dyDescent="0.2">
      <c r="A60" s="254"/>
      <c r="B60" s="711" t="s">
        <v>317</v>
      </c>
      <c r="C60" s="711"/>
      <c r="D60" s="257"/>
      <c r="E60" s="258"/>
      <c r="F60" s="259"/>
      <c r="G60" s="246"/>
    </row>
    <row r="61" spans="1:7" s="201" customFormat="1" ht="27.6" customHeight="1" x14ac:dyDescent="0.2">
      <c r="A61" s="254"/>
      <c r="B61" s="711" t="s">
        <v>318</v>
      </c>
      <c r="C61" s="711"/>
      <c r="D61" s="257"/>
      <c r="E61" s="258"/>
      <c r="F61" s="259"/>
      <c r="G61" s="246"/>
    </row>
    <row r="62" spans="1:7" s="201" customFormat="1" ht="29.1" customHeight="1" x14ac:dyDescent="0.2">
      <c r="A62" s="254"/>
      <c r="B62" s="711" t="s">
        <v>319</v>
      </c>
      <c r="C62" s="711"/>
      <c r="D62" s="257"/>
      <c r="E62" s="258"/>
      <c r="F62" s="259"/>
      <c r="G62" s="246"/>
    </row>
    <row r="63" spans="1:7" s="201" customFormat="1" ht="36.6" customHeight="1" x14ac:dyDescent="0.2">
      <c r="A63" s="254"/>
      <c r="B63" s="711" t="s">
        <v>320</v>
      </c>
      <c r="C63" s="711"/>
      <c r="D63" s="257"/>
      <c r="E63" s="258"/>
      <c r="F63" s="259"/>
      <c r="G63" s="246"/>
    </row>
    <row r="64" spans="1:7" s="201" customFormat="1" ht="20.45" customHeight="1" x14ac:dyDescent="0.2">
      <c r="A64" s="254"/>
      <c r="B64" s="712" t="s">
        <v>321</v>
      </c>
      <c r="C64" s="712"/>
      <c r="D64" s="257"/>
      <c r="E64" s="258"/>
      <c r="F64" s="259"/>
      <c r="G64" s="246"/>
    </row>
    <row r="65" spans="1:7" s="201" customFormat="1" ht="18" customHeight="1" x14ac:dyDescent="0.2">
      <c r="A65" s="254"/>
      <c r="B65" s="711" t="s">
        <v>322</v>
      </c>
      <c r="C65" s="711"/>
      <c r="D65" s="257"/>
      <c r="E65" s="258"/>
      <c r="F65" s="259"/>
      <c r="G65" s="246"/>
    </row>
    <row r="66" spans="1:7" s="201" customFormat="1" ht="45.6" customHeight="1" x14ac:dyDescent="0.2">
      <c r="A66" s="254"/>
      <c r="B66" s="711" t="s">
        <v>323</v>
      </c>
      <c r="C66" s="711"/>
      <c r="D66" s="257"/>
      <c r="E66" s="258"/>
      <c r="F66" s="259"/>
      <c r="G66" s="246"/>
    </row>
    <row r="67" spans="1:7" s="201" customFormat="1" ht="51.6" customHeight="1" x14ac:dyDescent="0.2">
      <c r="A67" s="254"/>
      <c r="B67" s="711" t="s">
        <v>324</v>
      </c>
      <c r="C67" s="711"/>
      <c r="D67" s="257"/>
      <c r="E67" s="258"/>
      <c r="F67" s="259"/>
      <c r="G67" s="246"/>
    </row>
    <row r="68" spans="1:7" s="201" customFormat="1" ht="23.45" hidden="1" customHeight="1" x14ac:dyDescent="0.2">
      <c r="A68" s="254"/>
      <c r="B68" s="716" t="s">
        <v>251</v>
      </c>
      <c r="C68" s="716"/>
      <c r="D68" s="257"/>
      <c r="E68" s="258"/>
      <c r="F68" s="259"/>
      <c r="G68" s="246"/>
    </row>
    <row r="69" spans="1:7" s="201" customFormat="1" ht="170.45" hidden="1" customHeight="1" x14ac:dyDescent="0.2">
      <c r="A69" s="254"/>
      <c r="B69" s="715" t="s">
        <v>252</v>
      </c>
      <c r="C69" s="715"/>
      <c r="D69" s="257"/>
      <c r="E69" s="258"/>
      <c r="F69" s="259"/>
      <c r="G69" s="246"/>
    </row>
    <row r="70" spans="1:7" s="201" customFormat="1" ht="18" hidden="1" customHeight="1" x14ac:dyDescent="0.2">
      <c r="A70" s="254"/>
      <c r="B70" s="718" t="s">
        <v>242</v>
      </c>
      <c r="C70" s="718"/>
      <c r="D70" s="257"/>
      <c r="E70" s="258"/>
      <c r="F70" s="259"/>
      <c r="G70" s="246"/>
    </row>
    <row r="71" spans="1:7" s="201" customFormat="1" ht="80.45" hidden="1" customHeight="1" x14ac:dyDescent="0.2">
      <c r="A71" s="254"/>
      <c r="B71" s="714" t="s">
        <v>253</v>
      </c>
      <c r="C71" s="714"/>
      <c r="D71" s="257"/>
      <c r="E71" s="258"/>
      <c r="F71" s="259"/>
      <c r="G71" s="246"/>
    </row>
    <row r="72" spans="1:7" s="201" customFormat="1" ht="41.45" hidden="1" customHeight="1" x14ac:dyDescent="0.2">
      <c r="A72" s="254"/>
      <c r="B72" s="715" t="s">
        <v>254</v>
      </c>
      <c r="C72" s="715"/>
      <c r="D72" s="257"/>
      <c r="E72" s="258"/>
      <c r="F72" s="259"/>
      <c r="G72" s="246"/>
    </row>
    <row r="73" spans="1:7" s="201" customFormat="1" ht="18.600000000000001" hidden="1" customHeight="1" x14ac:dyDescent="0.2">
      <c r="A73" s="254"/>
      <c r="B73" s="716" t="s">
        <v>255</v>
      </c>
      <c r="C73" s="716"/>
      <c r="D73" s="257"/>
      <c r="E73" s="258"/>
      <c r="F73" s="259"/>
      <c r="G73" s="246"/>
    </row>
    <row r="74" spans="1:7" s="201" customFormat="1" ht="18.600000000000001" hidden="1" customHeight="1" x14ac:dyDescent="0.2">
      <c r="A74" s="254"/>
      <c r="B74" s="718" t="s">
        <v>256</v>
      </c>
      <c r="C74" s="718"/>
      <c r="D74" s="257"/>
      <c r="E74" s="258"/>
      <c r="F74" s="259"/>
      <c r="G74" s="246"/>
    </row>
    <row r="75" spans="1:7" s="201" customFormat="1" ht="56.45" hidden="1" customHeight="1" x14ac:dyDescent="0.2">
      <c r="A75" s="254"/>
      <c r="B75" s="715" t="s">
        <v>257</v>
      </c>
      <c r="C75" s="715"/>
      <c r="D75" s="257"/>
      <c r="E75" s="258"/>
      <c r="F75" s="259"/>
      <c r="G75" s="246"/>
    </row>
    <row r="76" spans="1:7" s="201" customFormat="1" ht="102.6" hidden="1" customHeight="1" x14ac:dyDescent="0.2">
      <c r="A76" s="254"/>
      <c r="B76" s="715" t="s">
        <v>258</v>
      </c>
      <c r="C76" s="715"/>
      <c r="D76" s="257"/>
      <c r="E76" s="258"/>
      <c r="F76" s="259"/>
      <c r="G76" s="246"/>
    </row>
    <row r="77" spans="1:7" s="201" customFormat="1" ht="29.45" hidden="1" customHeight="1" x14ac:dyDescent="0.2">
      <c r="A77" s="254"/>
      <c r="B77" s="715" t="s">
        <v>259</v>
      </c>
      <c r="C77" s="715"/>
      <c r="D77" s="257"/>
      <c r="E77" s="258"/>
      <c r="F77" s="259"/>
      <c r="G77" s="246"/>
    </row>
    <row r="78" spans="1:7" s="201" customFormat="1" ht="23.1" hidden="1" customHeight="1" x14ac:dyDescent="0.2">
      <c r="A78" s="254"/>
      <c r="B78" s="716" t="s">
        <v>237</v>
      </c>
      <c r="C78" s="716"/>
      <c r="D78" s="257"/>
      <c r="E78" s="258"/>
      <c r="F78" s="259"/>
      <c r="G78" s="246"/>
    </row>
    <row r="79" spans="1:7" s="201" customFormat="1" ht="138" hidden="1" customHeight="1" x14ac:dyDescent="0.2">
      <c r="A79" s="254"/>
      <c r="B79" s="715" t="s">
        <v>260</v>
      </c>
      <c r="C79" s="715"/>
      <c r="D79" s="257"/>
      <c r="E79" s="258"/>
      <c r="F79" s="259"/>
      <c r="G79" s="246"/>
    </row>
    <row r="80" spans="1:7" s="201" customFormat="1" ht="71.45" hidden="1" customHeight="1" x14ac:dyDescent="0.2">
      <c r="A80" s="254"/>
      <c r="B80" s="715" t="s">
        <v>261</v>
      </c>
      <c r="C80" s="715"/>
      <c r="D80" s="257"/>
      <c r="E80" s="258"/>
      <c r="F80" s="259"/>
      <c r="G80" s="246"/>
    </row>
    <row r="81" spans="1:7" s="201" customFormat="1" ht="29.45" hidden="1" customHeight="1" x14ac:dyDescent="0.2">
      <c r="A81" s="254"/>
      <c r="B81" s="716" t="s">
        <v>262</v>
      </c>
      <c r="C81" s="716"/>
      <c r="D81" s="257"/>
      <c r="E81" s="258"/>
      <c r="F81" s="259"/>
      <c r="G81" s="246"/>
    </row>
    <row r="82" spans="1:7" s="201" customFormat="1" ht="39.6" hidden="1" customHeight="1" x14ac:dyDescent="0.2">
      <c r="A82" s="254"/>
      <c r="B82" s="715" t="s">
        <v>263</v>
      </c>
      <c r="C82" s="715"/>
      <c r="D82" s="257"/>
      <c r="E82" s="258"/>
      <c r="F82" s="259"/>
      <c r="G82" s="246"/>
    </row>
    <row r="83" spans="1:7" s="201" customFormat="1" ht="135" hidden="1" customHeight="1" x14ac:dyDescent="0.2">
      <c r="A83" s="254"/>
      <c r="B83" s="715" t="s">
        <v>264</v>
      </c>
      <c r="C83" s="715"/>
      <c r="D83" s="257"/>
      <c r="E83" s="258"/>
      <c r="F83" s="259"/>
      <c r="G83" s="246"/>
    </row>
    <row r="84" spans="1:7" s="201" customFormat="1" ht="46.35" hidden="1" customHeight="1" x14ac:dyDescent="0.2">
      <c r="A84" s="254"/>
      <c r="B84" s="715" t="s">
        <v>265</v>
      </c>
      <c r="C84" s="715"/>
      <c r="D84" s="257"/>
      <c r="E84" s="258"/>
      <c r="F84" s="259"/>
      <c r="G84" s="246"/>
    </row>
    <row r="85" spans="1:7" s="201" customFormat="1" ht="18.600000000000001" hidden="1" customHeight="1" x14ac:dyDescent="0.2">
      <c r="A85" s="254"/>
      <c r="B85" s="718" t="s">
        <v>266</v>
      </c>
      <c r="C85" s="718"/>
      <c r="D85" s="257"/>
      <c r="E85" s="258"/>
      <c r="F85" s="259"/>
      <c r="G85" s="246"/>
    </row>
    <row r="86" spans="1:7" s="201" customFormat="1" ht="159.6" hidden="1" customHeight="1" x14ac:dyDescent="0.2">
      <c r="A86" s="254"/>
      <c r="B86" s="715" t="s">
        <v>267</v>
      </c>
      <c r="C86" s="715"/>
      <c r="D86" s="257"/>
      <c r="E86" s="258"/>
      <c r="F86" s="259"/>
      <c r="G86" s="246"/>
    </row>
    <row r="87" spans="1:7" s="201" customFormat="1" ht="47.1" hidden="1" customHeight="1" x14ac:dyDescent="0.2">
      <c r="A87" s="254"/>
      <c r="B87" s="715" t="s">
        <v>268</v>
      </c>
      <c r="C87" s="715"/>
      <c r="D87" s="257"/>
      <c r="E87" s="258"/>
      <c r="F87" s="259"/>
      <c r="G87" s="246"/>
    </row>
    <row r="88" spans="1:7" s="201" customFormat="1" ht="30" hidden="1" customHeight="1" x14ac:dyDescent="0.2">
      <c r="A88" s="254"/>
      <c r="B88" s="715" t="s">
        <v>269</v>
      </c>
      <c r="C88" s="715"/>
      <c r="D88" s="257"/>
      <c r="E88" s="258"/>
      <c r="F88" s="259"/>
      <c r="G88" s="246"/>
    </row>
    <row r="89" spans="1:7" s="201" customFormat="1" x14ac:dyDescent="0.2">
      <c r="A89" s="254"/>
      <c r="B89" s="175"/>
      <c r="C89" s="175"/>
      <c r="D89" s="257"/>
      <c r="E89" s="258"/>
      <c r="F89" s="259"/>
      <c r="G89" s="246"/>
    </row>
    <row r="90" spans="1:7" s="201" customFormat="1" ht="14.1" hidden="1" customHeight="1" x14ac:dyDescent="0.2">
      <c r="A90" s="254"/>
      <c r="B90" s="716" t="s">
        <v>270</v>
      </c>
      <c r="C90" s="716"/>
      <c r="D90" s="257"/>
      <c r="E90" s="258"/>
      <c r="F90" s="259"/>
      <c r="G90" s="246"/>
    </row>
    <row r="91" spans="1:7" s="201" customFormat="1" ht="71.099999999999994" hidden="1" customHeight="1" x14ac:dyDescent="0.2">
      <c r="A91" s="254"/>
      <c r="B91" s="715" t="s">
        <v>271</v>
      </c>
      <c r="C91" s="715"/>
      <c r="D91" s="257"/>
      <c r="E91" s="258"/>
      <c r="F91" s="259"/>
      <c r="G91" s="246"/>
    </row>
    <row r="92" spans="1:7" s="201" customFormat="1" ht="81.599999999999994" hidden="1" customHeight="1" x14ac:dyDescent="0.2">
      <c r="A92" s="254"/>
      <c r="B92" s="715" t="s">
        <v>272</v>
      </c>
      <c r="C92" s="715"/>
      <c r="D92" s="257"/>
      <c r="E92" s="258"/>
      <c r="F92" s="259"/>
      <c r="G92" s="246"/>
    </row>
    <row r="93" spans="1:7" s="201" customFormat="1" ht="123.6" hidden="1" customHeight="1" x14ac:dyDescent="0.2">
      <c r="A93" s="254"/>
      <c r="B93" s="715" t="s">
        <v>273</v>
      </c>
      <c r="C93" s="715"/>
      <c r="D93" s="257"/>
      <c r="E93" s="258"/>
      <c r="F93" s="259"/>
      <c r="G93" s="246"/>
    </row>
    <row r="94" spans="1:7" s="201" customFormat="1" ht="29.1" hidden="1" customHeight="1" x14ac:dyDescent="0.2">
      <c r="A94" s="254"/>
      <c r="B94" s="715" t="s">
        <v>274</v>
      </c>
      <c r="C94" s="715"/>
      <c r="D94" s="257"/>
      <c r="E94" s="258"/>
      <c r="F94" s="259"/>
      <c r="G94" s="246"/>
    </row>
    <row r="95" spans="1:7" s="201" customFormat="1" ht="81.599999999999994" hidden="1" customHeight="1" x14ac:dyDescent="0.2">
      <c r="A95" s="254"/>
      <c r="B95" s="715" t="s">
        <v>275</v>
      </c>
      <c r="C95" s="715"/>
      <c r="D95" s="257"/>
      <c r="E95" s="258"/>
      <c r="F95" s="259"/>
      <c r="G95" s="246"/>
    </row>
    <row r="96" spans="1:7" s="201" customFormat="1" ht="13.35" customHeight="1" x14ac:dyDescent="0.2">
      <c r="A96" s="254"/>
      <c r="B96" s="718" t="s">
        <v>325</v>
      </c>
      <c r="C96" s="718"/>
      <c r="D96" s="257"/>
      <c r="E96" s="258"/>
      <c r="F96" s="259"/>
      <c r="G96" s="246"/>
    </row>
    <row r="97" spans="1:7" s="201" customFormat="1" ht="13.35" customHeight="1" x14ac:dyDescent="0.2">
      <c r="A97" s="254"/>
      <c r="B97" s="715" t="s">
        <v>326</v>
      </c>
      <c r="C97" s="715"/>
      <c r="D97" s="257"/>
      <c r="E97" s="258"/>
      <c r="F97" s="259"/>
      <c r="G97" s="246"/>
    </row>
    <row r="98" spans="1:7" s="201" customFormat="1" ht="231" customHeight="1" x14ac:dyDescent="0.2">
      <c r="A98" s="254"/>
      <c r="B98" s="715"/>
      <c r="C98" s="715"/>
      <c r="D98" s="257"/>
      <c r="E98" s="258"/>
      <c r="F98" s="259"/>
      <c r="G98" s="246"/>
    </row>
    <row r="99" spans="1:7" s="201" customFormat="1" ht="8.4499999999999993" customHeight="1" x14ac:dyDescent="0.2">
      <c r="A99" s="254"/>
      <c r="B99" s="719"/>
      <c r="C99" s="719"/>
      <c r="D99" s="257"/>
      <c r="E99" s="258"/>
      <c r="F99" s="259"/>
      <c r="G99" s="246"/>
    </row>
    <row r="100" spans="1:7" s="201" customFormat="1" x14ac:dyDescent="0.2">
      <c r="A100" s="254"/>
      <c r="B100" s="719"/>
      <c r="C100" s="719"/>
      <c r="D100" s="257"/>
      <c r="E100" s="258"/>
      <c r="F100" s="259"/>
      <c r="G100" s="246"/>
    </row>
    <row r="101" spans="1:7" s="201" customFormat="1" x14ac:dyDescent="0.2">
      <c r="A101" s="262" t="s">
        <v>35</v>
      </c>
      <c r="B101" s="212" t="s">
        <v>327</v>
      </c>
      <c r="C101" s="213"/>
      <c r="D101" s="263"/>
      <c r="E101" s="264"/>
      <c r="F101" s="265"/>
      <c r="G101" s="266"/>
    </row>
    <row r="102" spans="1:7" s="201" customFormat="1" x14ac:dyDescent="0.2">
      <c r="A102" s="254"/>
      <c r="B102" s="260"/>
      <c r="C102" s="210"/>
      <c r="D102" s="257"/>
      <c r="E102" s="258"/>
      <c r="F102" s="259"/>
      <c r="G102" s="246"/>
    </row>
    <row r="103" spans="1:7" s="201" customFormat="1" ht="17.45" customHeight="1" x14ac:dyDescent="0.2">
      <c r="A103" s="254"/>
      <c r="B103" s="720" t="s">
        <v>278</v>
      </c>
      <c r="C103" s="720"/>
      <c r="D103" s="257"/>
      <c r="E103" s="258"/>
      <c r="F103" s="259"/>
      <c r="G103" s="246"/>
    </row>
    <row r="104" spans="1:7" s="201" customFormat="1" ht="31.35" customHeight="1" x14ac:dyDescent="0.2">
      <c r="A104" s="254"/>
      <c r="B104" s="721" t="s">
        <v>328</v>
      </c>
      <c r="C104" s="721"/>
      <c r="D104" s="257"/>
      <c r="E104" s="258"/>
      <c r="F104" s="259"/>
      <c r="G104" s="246"/>
    </row>
    <row r="105" spans="1:7" s="201" customFormat="1" ht="18" customHeight="1" x14ac:dyDescent="0.2">
      <c r="A105" s="176"/>
      <c r="B105" s="720" t="s">
        <v>280</v>
      </c>
      <c r="C105" s="720"/>
      <c r="E105" s="178"/>
      <c r="F105" s="179"/>
      <c r="G105" s="220"/>
    </row>
    <row r="106" spans="1:7" s="201" customFormat="1" ht="12.6" customHeight="1" x14ac:dyDescent="0.2">
      <c r="A106" s="176"/>
      <c r="B106" s="721" t="s">
        <v>281</v>
      </c>
      <c r="C106" s="721"/>
      <c r="E106" s="178"/>
      <c r="F106" s="179"/>
      <c r="G106" s="220"/>
    </row>
    <row r="107" spans="1:7" s="201" customFormat="1" x14ac:dyDescent="0.2">
      <c r="A107" s="176"/>
      <c r="E107" s="178"/>
      <c r="F107" s="179"/>
      <c r="G107" s="220"/>
    </row>
    <row r="108" spans="1:7" s="201" customFormat="1" ht="51" x14ac:dyDescent="0.2">
      <c r="A108" s="174" t="s">
        <v>1797</v>
      </c>
      <c r="B108" s="221" t="s">
        <v>330</v>
      </c>
      <c r="E108" s="178"/>
      <c r="F108" s="179"/>
      <c r="G108" s="220"/>
    </row>
    <row r="109" spans="1:7" s="201" customFormat="1" ht="25.5" x14ac:dyDescent="0.2">
      <c r="A109" s="176"/>
      <c r="B109" s="130" t="s">
        <v>2232</v>
      </c>
      <c r="D109" s="201" t="s">
        <v>283</v>
      </c>
      <c r="E109" s="571">
        <f>(E143+E145+E147+E149+E151+E153)*0.6*1.3</f>
        <v>724.62</v>
      </c>
      <c r="F109" s="222"/>
      <c r="G109" s="223">
        <f>+F109*E109</f>
        <v>0</v>
      </c>
    </row>
    <row r="110" spans="1:7" s="201" customFormat="1" x14ac:dyDescent="0.2">
      <c r="E110" s="178"/>
      <c r="F110" s="179"/>
      <c r="G110" s="220"/>
    </row>
    <row r="111" spans="1:7" s="201" customFormat="1" ht="51" x14ac:dyDescent="0.2">
      <c r="A111" s="174" t="s">
        <v>329</v>
      </c>
      <c r="B111" s="221" t="s">
        <v>2488</v>
      </c>
      <c r="D111"/>
      <c r="E111"/>
      <c r="F111"/>
      <c r="G111"/>
    </row>
    <row r="112" spans="1:7" s="201" customFormat="1" x14ac:dyDescent="0.2">
      <c r="B112" s="130" t="s">
        <v>1690</v>
      </c>
      <c r="D112" s="201" t="s">
        <v>283</v>
      </c>
      <c r="E112" s="565">
        <f>1.6*1.6*2*3</f>
        <v>15.360000000000003</v>
      </c>
      <c r="F112" s="222"/>
      <c r="G112" s="223">
        <f>+F112*E112</f>
        <v>0</v>
      </c>
    </row>
    <row r="113" spans="1:7" s="201" customFormat="1" x14ac:dyDescent="0.2">
      <c r="E113" s="178"/>
      <c r="F113" s="179"/>
      <c r="G113" s="220"/>
    </row>
    <row r="114" spans="1:7" s="201" customFormat="1" ht="51" x14ac:dyDescent="0.2">
      <c r="A114" s="174" t="s">
        <v>332</v>
      </c>
      <c r="B114" s="221" t="s">
        <v>2487</v>
      </c>
      <c r="D114"/>
      <c r="E114"/>
      <c r="F114"/>
      <c r="G114"/>
    </row>
    <row r="115" spans="1:7" s="201" customFormat="1" x14ac:dyDescent="0.2">
      <c r="B115" s="130" t="s">
        <v>1690</v>
      </c>
      <c r="D115" s="201" t="s">
        <v>283</v>
      </c>
      <c r="E115" s="565">
        <f>1.6*1.6*3.2*5</f>
        <v>40.960000000000008</v>
      </c>
      <c r="F115" s="222"/>
      <c r="G115" s="223">
        <f>+F115*E115</f>
        <v>0</v>
      </c>
    </row>
    <row r="116" spans="1:7" s="201" customFormat="1" x14ac:dyDescent="0.2">
      <c r="B116" s="130"/>
      <c r="E116" s="439"/>
      <c r="F116" s="196"/>
      <c r="G116" s="223"/>
    </row>
    <row r="117" spans="1:7" s="201" customFormat="1" ht="51" x14ac:dyDescent="0.2">
      <c r="A117" s="174" t="s">
        <v>333</v>
      </c>
      <c r="B117" s="221" t="s">
        <v>1799</v>
      </c>
      <c r="D117"/>
      <c r="E117"/>
      <c r="F117"/>
      <c r="G117"/>
    </row>
    <row r="118" spans="1:7" s="201" customFormat="1" x14ac:dyDescent="0.2">
      <c r="B118" s="130" t="s">
        <v>1690</v>
      </c>
      <c r="D118" s="201" t="s">
        <v>283</v>
      </c>
      <c r="E118" s="565">
        <f>3*3*14</f>
        <v>126</v>
      </c>
      <c r="F118" s="222"/>
      <c r="G118" s="223">
        <f>+F118*E118</f>
        <v>0</v>
      </c>
    </row>
    <row r="119" spans="1:7" s="201" customFormat="1" x14ac:dyDescent="0.2">
      <c r="E119" s="178"/>
      <c r="F119" s="179"/>
      <c r="G119" s="220"/>
    </row>
    <row r="120" spans="1:7" s="201" customFormat="1" ht="25.5" x14ac:dyDescent="0.2">
      <c r="A120" s="174" t="s">
        <v>336</v>
      </c>
      <c r="B120" s="221" t="s">
        <v>334</v>
      </c>
      <c r="E120" s="178"/>
      <c r="F120" s="179"/>
      <c r="G120" s="220"/>
    </row>
    <row r="121" spans="1:7" s="201" customFormat="1" ht="30" customHeight="1" x14ac:dyDescent="0.2">
      <c r="A121" s="176"/>
      <c r="B121" s="224" t="s">
        <v>335</v>
      </c>
      <c r="C121" s="225"/>
      <c r="E121" s="178"/>
      <c r="F121" s="179"/>
      <c r="G121" s="220"/>
    </row>
    <row r="122" spans="1:7" s="201" customFormat="1" ht="18" customHeight="1" x14ac:dyDescent="0.2">
      <c r="A122" s="176"/>
      <c r="B122" s="130" t="s">
        <v>331</v>
      </c>
      <c r="D122" s="201" t="s">
        <v>289</v>
      </c>
      <c r="E122" s="565">
        <f>(E143+E145+E147+E149+E151+E153)*0.6</f>
        <v>557.4</v>
      </c>
      <c r="F122" s="222"/>
      <c r="G122" s="223">
        <f>+F122*E122</f>
        <v>0</v>
      </c>
    </row>
    <row r="123" spans="1:7" s="201" customFormat="1" x14ac:dyDescent="0.2">
      <c r="E123" s="178"/>
      <c r="F123" s="179"/>
      <c r="G123" s="220"/>
    </row>
    <row r="124" spans="1:7" s="201" customFormat="1" ht="27" customHeight="1" x14ac:dyDescent="0.2">
      <c r="A124" s="174" t="s">
        <v>1798</v>
      </c>
      <c r="B124" s="221" t="s">
        <v>337</v>
      </c>
      <c r="E124" s="178"/>
      <c r="F124" s="179"/>
      <c r="G124" s="220"/>
    </row>
    <row r="125" spans="1:7" s="201" customFormat="1" x14ac:dyDescent="0.2">
      <c r="A125" s="176"/>
      <c r="B125" s="130" t="s">
        <v>338</v>
      </c>
      <c r="D125" s="201" t="s">
        <v>283</v>
      </c>
      <c r="E125" s="565">
        <f>(E143+E145+E147+E149+E151+E153)*0.6*1.2-E140-E157</f>
        <v>451.14</v>
      </c>
      <c r="F125" s="222"/>
      <c r="G125" s="223">
        <f>+F125*E125</f>
        <v>0</v>
      </c>
    </row>
    <row r="126" spans="1:7" s="201" customFormat="1" x14ac:dyDescent="0.2">
      <c r="E126" s="178"/>
      <c r="F126" s="179"/>
      <c r="G126" s="220"/>
    </row>
    <row r="127" spans="1:7" s="201" customFormat="1" x14ac:dyDescent="0.2">
      <c r="E127" s="178"/>
      <c r="F127" s="179"/>
      <c r="G127" s="220"/>
    </row>
    <row r="128" spans="1:7" s="201" customFormat="1" x14ac:dyDescent="0.2">
      <c r="A128" s="262" t="s">
        <v>339</v>
      </c>
      <c r="B128" s="212" t="s">
        <v>294</v>
      </c>
      <c r="C128" s="213"/>
      <c r="D128" s="263"/>
      <c r="E128" s="264"/>
      <c r="F128" s="265"/>
      <c r="G128" s="266"/>
    </row>
    <row r="129" spans="1:7" s="201" customFormat="1" x14ac:dyDescent="0.2">
      <c r="A129" s="254"/>
      <c r="B129" s="260"/>
      <c r="C129" s="210"/>
      <c r="D129" s="257"/>
      <c r="E129" s="258"/>
      <c r="F129" s="259"/>
      <c r="G129" s="246"/>
    </row>
    <row r="130" spans="1:7" s="201" customFormat="1" ht="12.6" customHeight="1" x14ac:dyDescent="0.2">
      <c r="A130" s="254"/>
      <c r="B130" s="720" t="s">
        <v>278</v>
      </c>
      <c r="C130" s="720"/>
      <c r="D130" s="257"/>
      <c r="E130" s="258"/>
      <c r="F130" s="259"/>
      <c r="G130" s="246"/>
    </row>
    <row r="131" spans="1:7" s="201" customFormat="1" ht="16.350000000000001" customHeight="1" x14ac:dyDescent="0.2">
      <c r="A131" s="254"/>
      <c r="B131" s="722" t="s">
        <v>295</v>
      </c>
      <c r="C131" s="722"/>
      <c r="D131" s="257"/>
      <c r="E131" s="258"/>
      <c r="F131" s="259"/>
      <c r="G131" s="246"/>
    </row>
    <row r="132" spans="1:7" s="201" customFormat="1" ht="14.1" customHeight="1" x14ac:dyDescent="0.2">
      <c r="A132" s="176"/>
      <c r="B132" s="219"/>
      <c r="E132" s="178"/>
      <c r="F132" s="179"/>
      <c r="G132" s="220"/>
    </row>
    <row r="133" spans="1:7" s="201" customFormat="1" ht="51" x14ac:dyDescent="0.2">
      <c r="A133" s="174" t="s">
        <v>340</v>
      </c>
      <c r="B133" s="221" t="s">
        <v>341</v>
      </c>
      <c r="E133" s="178"/>
      <c r="F133" s="179"/>
      <c r="G133" s="220"/>
    </row>
    <row r="134" spans="1:7" s="201" customFormat="1" ht="28.35" customHeight="1" x14ac:dyDescent="0.2">
      <c r="A134" s="176"/>
      <c r="B134" s="130" t="s">
        <v>342</v>
      </c>
      <c r="D134" s="201" t="s">
        <v>283</v>
      </c>
      <c r="E134" s="565">
        <f>E109+E112+E115+E118-E125</f>
        <v>455.80000000000007</v>
      </c>
      <c r="F134" s="222"/>
      <c r="G134" s="223">
        <f>+F134*E134</f>
        <v>0</v>
      </c>
    </row>
    <row r="135" spans="1:7" s="201" customFormat="1" ht="14.1" customHeight="1" x14ac:dyDescent="0.2">
      <c r="A135" s="176"/>
      <c r="B135" s="219"/>
      <c r="E135" s="178"/>
      <c r="F135" s="179"/>
      <c r="G135" s="220"/>
    </row>
    <row r="136" spans="1:7" s="201" customFormat="1" ht="14.1" customHeight="1" x14ac:dyDescent="0.2">
      <c r="A136" s="176"/>
      <c r="B136" s="219"/>
      <c r="E136" s="178"/>
      <c r="F136" s="179"/>
      <c r="G136" s="220"/>
    </row>
    <row r="137" spans="1:7" s="201" customFormat="1" ht="14.1" customHeight="1" x14ac:dyDescent="0.2">
      <c r="A137" s="262" t="s">
        <v>343</v>
      </c>
      <c r="B137" s="212" t="s">
        <v>344</v>
      </c>
      <c r="C137" s="213"/>
      <c r="D137" s="263"/>
      <c r="E137" s="264"/>
      <c r="F137" s="265"/>
      <c r="G137" s="266"/>
    </row>
    <row r="138" spans="1:7" s="201" customFormat="1" ht="14.1" customHeight="1" x14ac:dyDescent="0.2">
      <c r="A138" s="254"/>
      <c r="B138" s="260"/>
      <c r="C138" s="210"/>
      <c r="D138" s="257"/>
      <c r="E138" s="258"/>
      <c r="F138" s="259"/>
      <c r="G138" s="246"/>
    </row>
    <row r="139" spans="1:7" s="201" customFormat="1" ht="28.35" customHeight="1" x14ac:dyDescent="0.2">
      <c r="A139" s="174" t="s">
        <v>345</v>
      </c>
      <c r="B139" s="221" t="s">
        <v>346</v>
      </c>
      <c r="E139" s="178"/>
      <c r="F139" s="179"/>
      <c r="G139" s="220"/>
    </row>
    <row r="140" spans="1:7" s="201" customFormat="1" ht="15" customHeight="1" x14ac:dyDescent="0.2">
      <c r="A140" s="176"/>
      <c r="B140" s="130" t="s">
        <v>347</v>
      </c>
      <c r="D140" s="201" t="s">
        <v>283</v>
      </c>
      <c r="E140" s="565">
        <f>(E143+E145+E147+E149+E151+E153)*0.6*0.1</f>
        <v>55.74</v>
      </c>
      <c r="F140" s="222"/>
      <c r="G140" s="223">
        <f>+F140*E140</f>
        <v>0</v>
      </c>
    </row>
    <row r="141" spans="1:7" s="201" customFormat="1" ht="14.1" customHeight="1" x14ac:dyDescent="0.2">
      <c r="A141" s="176"/>
      <c r="B141" s="219"/>
      <c r="E141" s="178"/>
      <c r="F141" s="179"/>
      <c r="G141" s="220"/>
    </row>
    <row r="142" spans="1:7" s="201" customFormat="1" ht="29.45" customHeight="1" x14ac:dyDescent="0.2">
      <c r="A142" s="174" t="s">
        <v>348</v>
      </c>
      <c r="B142" s="221" t="s">
        <v>349</v>
      </c>
      <c r="E142" s="178"/>
      <c r="F142" s="179"/>
      <c r="G142" s="220"/>
    </row>
    <row r="143" spans="1:7" s="201" customFormat="1" x14ac:dyDescent="0.2">
      <c r="A143" s="174"/>
      <c r="B143" s="572" t="s">
        <v>2578</v>
      </c>
      <c r="C143" s="573"/>
      <c r="D143" s="573" t="s">
        <v>350</v>
      </c>
      <c r="E143" s="565">
        <v>120</v>
      </c>
      <c r="F143" s="222"/>
      <c r="G143" s="223">
        <f>+F143*E143</f>
        <v>0</v>
      </c>
    </row>
    <row r="144" spans="1:7" s="201" customFormat="1" x14ac:dyDescent="0.2">
      <c r="A144" s="174"/>
      <c r="B144" s="221"/>
      <c r="E144" s="178"/>
      <c r="F144" s="179"/>
      <c r="G144" s="220"/>
    </row>
    <row r="145" spans="1:7" s="201" customFormat="1" ht="14.1" customHeight="1" x14ac:dyDescent="0.2">
      <c r="A145" s="176"/>
      <c r="B145" s="130" t="s">
        <v>351</v>
      </c>
      <c r="D145" s="201" t="s">
        <v>350</v>
      </c>
      <c r="E145" s="432">
        <f>240+150</f>
        <v>390</v>
      </c>
      <c r="F145" s="222"/>
      <c r="G145" s="223">
        <f>+F145*E145</f>
        <v>0</v>
      </c>
    </row>
    <row r="146" spans="1:7" s="201" customFormat="1" ht="14.1" customHeight="1" x14ac:dyDescent="0.2">
      <c r="A146" s="176"/>
      <c r="B146" s="219"/>
      <c r="E146" s="178"/>
      <c r="F146" s="179"/>
      <c r="G146" s="220"/>
    </row>
    <row r="147" spans="1:7" s="201" customFormat="1" ht="14.1" customHeight="1" x14ac:dyDescent="0.2">
      <c r="A147" s="176"/>
      <c r="B147" s="130" t="s">
        <v>2485</v>
      </c>
      <c r="D147" s="201" t="s">
        <v>350</v>
      </c>
      <c r="E147" s="432">
        <f>165+115</f>
        <v>280</v>
      </c>
      <c r="F147" s="222"/>
      <c r="G147" s="223">
        <f>+F147*E147</f>
        <v>0</v>
      </c>
    </row>
    <row r="148" spans="1:7" s="201" customFormat="1" ht="14.1" customHeight="1" x14ac:dyDescent="0.2">
      <c r="A148" s="176"/>
      <c r="B148" s="219"/>
      <c r="E148" s="178"/>
      <c r="F148" s="179"/>
      <c r="G148" s="220"/>
    </row>
    <row r="149" spans="1:7" s="201" customFormat="1" ht="14.1" customHeight="1" x14ac:dyDescent="0.2">
      <c r="A149" s="176"/>
      <c r="B149" s="572" t="s">
        <v>2586</v>
      </c>
      <c r="C149" s="573"/>
      <c r="D149" s="573" t="s">
        <v>350</v>
      </c>
      <c r="E149" s="565">
        <v>20</v>
      </c>
      <c r="F149" s="222"/>
      <c r="G149" s="223">
        <f>+F149*E149</f>
        <v>0</v>
      </c>
    </row>
    <row r="150" spans="1:7" s="201" customFormat="1" ht="14.1" customHeight="1" x14ac:dyDescent="0.2">
      <c r="A150" s="176"/>
      <c r="B150" s="219"/>
      <c r="E150" s="178"/>
      <c r="F150" s="179"/>
      <c r="G150" s="220"/>
    </row>
    <row r="151" spans="1:7" s="201" customFormat="1" ht="14.1" customHeight="1" x14ac:dyDescent="0.2">
      <c r="A151" s="176"/>
      <c r="B151" s="126" t="s">
        <v>2577</v>
      </c>
      <c r="D151" s="201" t="s">
        <v>350</v>
      </c>
      <c r="E151" s="432">
        <v>115</v>
      </c>
      <c r="F151" s="222"/>
      <c r="G151" s="223">
        <f>+F151*E151</f>
        <v>0</v>
      </c>
    </row>
    <row r="152" spans="1:7" s="201" customFormat="1" ht="14.1" customHeight="1" x14ac:dyDescent="0.2">
      <c r="A152" s="176"/>
      <c r="B152" s="126"/>
      <c r="E152" s="439"/>
      <c r="F152" s="196"/>
      <c r="G152" s="223"/>
    </row>
    <row r="153" spans="1:7" s="201" customFormat="1" ht="14.1" customHeight="1" x14ac:dyDescent="0.2">
      <c r="A153" s="176"/>
      <c r="B153" s="574" t="s">
        <v>2579</v>
      </c>
      <c r="C153" s="573"/>
      <c r="D153" s="573" t="s">
        <v>350</v>
      </c>
      <c r="E153" s="565">
        <v>4</v>
      </c>
      <c r="F153" s="222"/>
      <c r="G153" s="223">
        <f>+F153*E153</f>
        <v>0</v>
      </c>
    </row>
    <row r="154" spans="1:7" s="201" customFormat="1" ht="14.1" customHeight="1" x14ac:dyDescent="0.2">
      <c r="A154" s="176"/>
      <c r="B154" s="219"/>
      <c r="E154" s="178"/>
      <c r="F154" s="179"/>
      <c r="G154" s="220"/>
    </row>
    <row r="155" spans="1:7" s="201" customFormat="1" ht="29.1" customHeight="1" x14ac:dyDescent="0.2">
      <c r="A155" s="174" t="s">
        <v>352</v>
      </c>
      <c r="B155" s="221" t="s">
        <v>353</v>
      </c>
      <c r="E155" s="178"/>
      <c r="F155" s="179"/>
      <c r="G155" s="220"/>
    </row>
    <row r="156" spans="1:7" s="201" customFormat="1" ht="14.45" customHeight="1" x14ac:dyDescent="0.2">
      <c r="A156" s="174"/>
      <c r="B156" s="224" t="s">
        <v>354</v>
      </c>
      <c r="E156" s="178"/>
      <c r="F156" s="179"/>
      <c r="G156" s="220"/>
    </row>
    <row r="157" spans="1:7" s="201" customFormat="1" ht="14.1" customHeight="1" x14ac:dyDescent="0.2">
      <c r="A157" s="176"/>
      <c r="B157" s="130" t="s">
        <v>355</v>
      </c>
      <c r="D157" s="201" t="s">
        <v>283</v>
      </c>
      <c r="E157" s="577">
        <f>(E143+E145+E147+E149)*0.2</f>
        <v>162</v>
      </c>
      <c r="F157" s="222"/>
      <c r="G157" s="223">
        <f>+F157*E157</f>
        <v>0</v>
      </c>
    </row>
    <row r="158" spans="1:7" s="201" customFormat="1" ht="14.1" customHeight="1" x14ac:dyDescent="0.2">
      <c r="A158" s="176"/>
      <c r="B158" s="219"/>
      <c r="E158" s="178"/>
      <c r="F158" s="179"/>
      <c r="G158" s="220"/>
    </row>
    <row r="159" spans="1:7" s="201" customFormat="1" ht="25.5" x14ac:dyDescent="0.2">
      <c r="A159" s="174" t="s">
        <v>356</v>
      </c>
      <c r="B159" s="221" t="s">
        <v>357</v>
      </c>
      <c r="D159"/>
      <c r="E159"/>
      <c r="F159"/>
      <c r="G159"/>
    </row>
    <row r="160" spans="1:7" s="201" customFormat="1" x14ac:dyDescent="0.2">
      <c r="A160" s="174"/>
      <c r="B160" s="224" t="s">
        <v>358</v>
      </c>
      <c r="D160" s="201" t="s">
        <v>205</v>
      </c>
      <c r="E160" s="565">
        <v>24</v>
      </c>
      <c r="F160" s="222"/>
      <c r="G160" s="223">
        <f>+F160*E160</f>
        <v>0</v>
      </c>
    </row>
    <row r="161" spans="1:7" s="201" customFormat="1" ht="14.1" customHeight="1" x14ac:dyDescent="0.2">
      <c r="A161" s="176"/>
      <c r="B161" s="219"/>
      <c r="E161" s="178"/>
      <c r="F161" s="179"/>
      <c r="G161" s="220"/>
    </row>
    <row r="162" spans="1:7" s="201" customFormat="1" ht="38.25" x14ac:dyDescent="0.2">
      <c r="A162" s="174" t="s">
        <v>2582</v>
      </c>
      <c r="B162" s="221" t="s">
        <v>359</v>
      </c>
      <c r="D162"/>
      <c r="E162"/>
      <c r="F162"/>
      <c r="G162"/>
    </row>
    <row r="163" spans="1:7" s="201" customFormat="1" x14ac:dyDescent="0.2">
      <c r="A163" s="174"/>
      <c r="B163" s="224" t="s">
        <v>2583</v>
      </c>
      <c r="D163" s="201" t="s">
        <v>205</v>
      </c>
      <c r="E163" s="565">
        <v>19</v>
      </c>
      <c r="F163" s="222"/>
      <c r="G163" s="223">
        <f>+F163*E163</f>
        <v>0</v>
      </c>
    </row>
    <row r="164" spans="1:7" s="201" customFormat="1" x14ac:dyDescent="0.2">
      <c r="A164" s="174"/>
      <c r="B164" s="224"/>
      <c r="E164" s="576"/>
      <c r="F164" s="196"/>
      <c r="G164" s="223"/>
    </row>
    <row r="165" spans="1:7" s="201" customFormat="1" ht="38.25" x14ac:dyDescent="0.2">
      <c r="A165" s="569" t="s">
        <v>2581</v>
      </c>
      <c r="B165" s="575" t="s">
        <v>2584</v>
      </c>
      <c r="E165" s="576"/>
      <c r="F165" s="196"/>
      <c r="G165" s="223"/>
    </row>
    <row r="166" spans="1:7" s="201" customFormat="1" x14ac:dyDescent="0.2">
      <c r="A166" s="174"/>
      <c r="B166" s="570" t="s">
        <v>2585</v>
      </c>
      <c r="D166" s="573" t="s">
        <v>205</v>
      </c>
      <c r="E166" s="565">
        <v>1</v>
      </c>
      <c r="F166" s="222"/>
      <c r="G166" s="223">
        <f>+F166*E166</f>
        <v>0</v>
      </c>
    </row>
    <row r="167" spans="1:7" s="201" customFormat="1" ht="14.1" customHeight="1" x14ac:dyDescent="0.2">
      <c r="A167" s="176"/>
      <c r="B167" s="219"/>
      <c r="E167" s="178"/>
      <c r="F167" s="179"/>
      <c r="G167" s="220"/>
    </row>
    <row r="168" spans="1:7" s="201" customFormat="1" ht="51" x14ac:dyDescent="0.2">
      <c r="A168" s="174" t="s">
        <v>360</v>
      </c>
      <c r="B168" s="221" t="s">
        <v>361</v>
      </c>
      <c r="D168"/>
      <c r="E168"/>
      <c r="F168"/>
      <c r="G168"/>
    </row>
    <row r="169" spans="1:7" s="201" customFormat="1" x14ac:dyDescent="0.2">
      <c r="A169" s="174"/>
      <c r="B169" s="224" t="s">
        <v>2580</v>
      </c>
      <c r="D169" s="201" t="s">
        <v>205</v>
      </c>
      <c r="E169" s="432">
        <v>18</v>
      </c>
      <c r="F169" s="222"/>
      <c r="G169" s="223">
        <f>+F169*E169</f>
        <v>0</v>
      </c>
    </row>
    <row r="170" spans="1:7" s="201" customFormat="1" x14ac:dyDescent="0.2">
      <c r="A170" s="174"/>
      <c r="B170" s="224"/>
      <c r="E170" s="439"/>
      <c r="F170" s="196"/>
      <c r="G170" s="223"/>
    </row>
    <row r="171" spans="1:7" s="201" customFormat="1" ht="38.25" x14ac:dyDescent="0.2">
      <c r="A171" s="566" t="s">
        <v>2567</v>
      </c>
      <c r="B171" s="567" t="s">
        <v>2576</v>
      </c>
      <c r="D171"/>
      <c r="E171"/>
      <c r="F171"/>
      <c r="G171"/>
    </row>
    <row r="172" spans="1:7" s="201" customFormat="1" x14ac:dyDescent="0.2">
      <c r="A172" s="566"/>
      <c r="B172" s="570" t="s">
        <v>2575</v>
      </c>
      <c r="D172" s="201" t="s">
        <v>205</v>
      </c>
      <c r="E172" s="565">
        <v>1</v>
      </c>
      <c r="F172" s="222"/>
      <c r="G172" s="223">
        <f>+F172*E172</f>
        <v>0</v>
      </c>
    </row>
    <row r="173" spans="1:7" s="201" customFormat="1" x14ac:dyDescent="0.2">
      <c r="A173" s="174"/>
      <c r="B173" s="224"/>
      <c r="E173" s="439"/>
      <c r="F173" s="196"/>
      <c r="G173" s="223"/>
    </row>
    <row r="174" spans="1:7" s="201" customFormat="1" ht="38.25" x14ac:dyDescent="0.2">
      <c r="A174" s="174" t="s">
        <v>2564</v>
      </c>
      <c r="B174" s="130" t="s">
        <v>2561</v>
      </c>
      <c r="D174"/>
      <c r="E174"/>
      <c r="F174"/>
      <c r="G174"/>
    </row>
    <row r="175" spans="1:7" s="201" customFormat="1" x14ac:dyDescent="0.2">
      <c r="A175" s="174"/>
      <c r="B175" s="224" t="s">
        <v>2486</v>
      </c>
      <c r="D175" s="201" t="s">
        <v>205</v>
      </c>
      <c r="E175" s="432">
        <v>3</v>
      </c>
      <c r="F175" s="222"/>
      <c r="G175" s="223">
        <f>+F175*E175</f>
        <v>0</v>
      </c>
    </row>
    <row r="176" spans="1:7" s="201" customFormat="1" ht="14.1" customHeight="1" x14ac:dyDescent="0.2">
      <c r="A176" s="176"/>
      <c r="B176" s="219"/>
      <c r="E176" s="178"/>
      <c r="F176" s="179"/>
      <c r="G176" s="220"/>
    </row>
    <row r="177" spans="1:7" s="201" customFormat="1" ht="38.25" x14ac:dyDescent="0.2">
      <c r="A177" s="174" t="s">
        <v>2565</v>
      </c>
      <c r="B177" s="130" t="s">
        <v>2562</v>
      </c>
      <c r="D177"/>
      <c r="E177"/>
      <c r="F177"/>
      <c r="G177"/>
    </row>
    <row r="178" spans="1:7" s="201" customFormat="1" ht="14.1" customHeight="1" x14ac:dyDescent="0.2">
      <c r="A178" s="174"/>
      <c r="B178" s="568" t="s">
        <v>2486</v>
      </c>
      <c r="D178" s="201" t="s">
        <v>205</v>
      </c>
      <c r="E178" s="432">
        <v>1</v>
      </c>
      <c r="F178" s="222"/>
      <c r="G178" s="223">
        <f>+F178*E178</f>
        <v>0</v>
      </c>
    </row>
    <row r="179" spans="1:7" s="201" customFormat="1" ht="14.1" customHeight="1" x14ac:dyDescent="0.2">
      <c r="A179" s="174"/>
      <c r="B179" s="224"/>
      <c r="E179" s="439"/>
      <c r="F179" s="196"/>
      <c r="G179" s="223"/>
    </row>
    <row r="180" spans="1:7" s="201" customFormat="1" ht="38.25" x14ac:dyDescent="0.2">
      <c r="A180" s="569" t="s">
        <v>2566</v>
      </c>
      <c r="B180" s="567" t="s">
        <v>2563</v>
      </c>
      <c r="D180"/>
      <c r="E180"/>
      <c r="F180"/>
      <c r="G180"/>
    </row>
    <row r="181" spans="1:7" s="201" customFormat="1" x14ac:dyDescent="0.2">
      <c r="A181" s="174"/>
      <c r="B181" s="568" t="s">
        <v>1802</v>
      </c>
      <c r="D181" s="201" t="s">
        <v>205</v>
      </c>
      <c r="E181" s="565">
        <v>3</v>
      </c>
      <c r="F181" s="222"/>
      <c r="G181" s="223">
        <f>+F181*E181</f>
        <v>0</v>
      </c>
    </row>
    <row r="182" spans="1:7" s="201" customFormat="1" ht="14.1" customHeight="1" x14ac:dyDescent="0.2">
      <c r="A182" s="176"/>
      <c r="B182" s="219"/>
      <c r="E182" s="178"/>
      <c r="F182" s="179"/>
      <c r="G182" s="220"/>
    </row>
    <row r="183" spans="1:7" s="201" customFormat="1" ht="51" x14ac:dyDescent="0.2">
      <c r="A183" s="174" t="s">
        <v>2571</v>
      </c>
      <c r="B183" s="130" t="s">
        <v>362</v>
      </c>
      <c r="D183"/>
      <c r="E183"/>
      <c r="F183"/>
      <c r="G183"/>
    </row>
    <row r="184" spans="1:7" s="201" customFormat="1" x14ac:dyDescent="0.2">
      <c r="A184" s="174"/>
      <c r="B184" s="570" t="s">
        <v>2572</v>
      </c>
      <c r="D184" s="201" t="s">
        <v>205</v>
      </c>
      <c r="E184" s="432">
        <v>4</v>
      </c>
      <c r="F184" s="222"/>
      <c r="G184" s="223">
        <f>+F184*E184</f>
        <v>0</v>
      </c>
    </row>
    <row r="185" spans="1:7" s="201" customFormat="1" x14ac:dyDescent="0.2">
      <c r="A185" s="174"/>
      <c r="B185" s="224"/>
      <c r="E185" s="439"/>
      <c r="F185" s="196"/>
      <c r="G185" s="223"/>
    </row>
    <row r="186" spans="1:7" s="201" customFormat="1" ht="51" x14ac:dyDescent="0.2">
      <c r="A186" s="566" t="s">
        <v>2567</v>
      </c>
      <c r="B186" s="567" t="s">
        <v>2568</v>
      </c>
      <c r="D186"/>
      <c r="E186"/>
      <c r="F186"/>
      <c r="G186"/>
    </row>
    <row r="187" spans="1:7" s="201" customFormat="1" x14ac:dyDescent="0.2">
      <c r="A187" s="566"/>
      <c r="B187" s="570" t="s">
        <v>2574</v>
      </c>
      <c r="D187" s="201" t="s">
        <v>205</v>
      </c>
      <c r="E187" s="565">
        <v>1</v>
      </c>
      <c r="F187" s="222"/>
      <c r="G187" s="223">
        <f>+F187*E187</f>
        <v>0</v>
      </c>
    </row>
    <row r="188" spans="1:7" s="201" customFormat="1" x14ac:dyDescent="0.2">
      <c r="A188" s="174"/>
      <c r="B188" s="224"/>
      <c r="E188" s="439"/>
      <c r="F188" s="196"/>
      <c r="G188" s="223"/>
    </row>
    <row r="189" spans="1:7" s="201" customFormat="1" ht="51" x14ac:dyDescent="0.2">
      <c r="A189" s="566" t="s">
        <v>2569</v>
      </c>
      <c r="B189" s="567" t="s">
        <v>2570</v>
      </c>
      <c r="D189"/>
      <c r="E189"/>
      <c r="F189"/>
      <c r="G189"/>
    </row>
    <row r="190" spans="1:7" s="201" customFormat="1" x14ac:dyDescent="0.2">
      <c r="A190" s="566"/>
      <c r="B190" s="570" t="s">
        <v>2573</v>
      </c>
      <c r="D190" s="201" t="s">
        <v>205</v>
      </c>
      <c r="E190" s="565">
        <v>1</v>
      </c>
      <c r="F190" s="222"/>
      <c r="G190" s="223">
        <f>+F190*E190</f>
        <v>0</v>
      </c>
    </row>
    <row r="191" spans="1:7" s="201" customFormat="1" x14ac:dyDescent="0.2">
      <c r="A191" s="174"/>
      <c r="B191" s="224"/>
      <c r="E191" s="439"/>
      <c r="F191" s="196"/>
      <c r="G191" s="223"/>
    </row>
    <row r="192" spans="1:7" s="201" customFormat="1" ht="38.25" x14ac:dyDescent="0.2">
      <c r="A192" s="174" t="s">
        <v>1691</v>
      </c>
      <c r="B192" s="130" t="s">
        <v>2560</v>
      </c>
      <c r="D192"/>
      <c r="E192"/>
      <c r="F192"/>
      <c r="G192"/>
    </row>
    <row r="193" spans="1:7" s="201" customFormat="1" x14ac:dyDescent="0.2">
      <c r="A193" s="174"/>
      <c r="B193" s="224" t="s">
        <v>1803</v>
      </c>
      <c r="D193" s="201" t="s">
        <v>205</v>
      </c>
      <c r="E193" s="432">
        <v>1</v>
      </c>
      <c r="F193" s="222"/>
      <c r="G193" s="223">
        <f>+F193*E193</f>
        <v>0</v>
      </c>
    </row>
    <row r="194" spans="1:7" s="201" customFormat="1" ht="14.1" customHeight="1" x14ac:dyDescent="0.2">
      <c r="A194" s="176"/>
      <c r="B194" s="219"/>
      <c r="E194" s="178"/>
      <c r="F194" s="179"/>
      <c r="G194" s="220"/>
    </row>
    <row r="195" spans="1:7" s="201" customFormat="1" ht="39.6" customHeight="1" x14ac:dyDescent="0.2">
      <c r="A195" s="174" t="s">
        <v>1801</v>
      </c>
      <c r="B195" s="221" t="s">
        <v>363</v>
      </c>
      <c r="E195" s="178"/>
      <c r="F195" s="179"/>
      <c r="G195" s="220"/>
    </row>
    <row r="196" spans="1:7" s="201" customFormat="1" ht="14.1" customHeight="1" x14ac:dyDescent="0.2">
      <c r="A196" s="176"/>
      <c r="B196" s="130" t="s">
        <v>1800</v>
      </c>
      <c r="D196" s="201" t="s">
        <v>283</v>
      </c>
      <c r="E196" s="438">
        <f>E151*0.2</f>
        <v>23</v>
      </c>
      <c r="F196" s="222"/>
      <c r="G196" s="223">
        <f>+F196*E196</f>
        <v>0</v>
      </c>
    </row>
    <row r="197" spans="1:7" s="201" customFormat="1" x14ac:dyDescent="0.2">
      <c r="A197" s="174"/>
      <c r="B197" s="226"/>
      <c r="C197" s="193"/>
      <c r="D197" s="193"/>
      <c r="E197" s="261"/>
      <c r="F197" s="268"/>
      <c r="G197" s="246"/>
    </row>
    <row r="198" spans="1:7" s="201" customFormat="1" ht="17.45" customHeight="1" x14ac:dyDescent="0.2">
      <c r="A198" s="228" t="str">
        <f>+A8</f>
        <v>B.2.</v>
      </c>
      <c r="B198" s="228" t="str">
        <f>+B8</f>
        <v>KANALIZACIJA ZGRADBE</v>
      </c>
      <c r="C198" s="230" t="s">
        <v>301</v>
      </c>
      <c r="D198" s="230"/>
      <c r="E198" s="231"/>
      <c r="F198" s="232"/>
      <c r="G198" s="233">
        <f>SUM(G105:G197)</f>
        <v>0</v>
      </c>
    </row>
    <row r="199" spans="1:7" s="201" customFormat="1" x14ac:dyDescent="0.2">
      <c r="A199" s="174"/>
      <c r="B199" s="219"/>
      <c r="C199" s="234"/>
      <c r="D199" s="234"/>
      <c r="E199" s="178"/>
      <c r="F199" s="179"/>
      <c r="G199" s="220"/>
    </row>
    <row r="200" spans="1:7" x14ac:dyDescent="0.2">
      <c r="A200" s="174"/>
      <c r="B200" s="219"/>
      <c r="C200" s="234"/>
      <c r="D200" s="177"/>
      <c r="E200" s="178"/>
      <c r="F200" s="179"/>
      <c r="G200" s="220"/>
    </row>
    <row r="201" spans="1:7" x14ac:dyDescent="0.2">
      <c r="A201" s="174"/>
      <c r="B201" s="226"/>
      <c r="C201" s="193"/>
      <c r="D201" s="257"/>
      <c r="E201" s="258"/>
      <c r="F201" s="259"/>
      <c r="G201" s="220"/>
    </row>
  </sheetData>
  <mergeCells count="90">
    <mergeCell ref="B104:C104"/>
    <mergeCell ref="B105:C105"/>
    <mergeCell ref="B106:C106"/>
    <mergeCell ref="B130:C130"/>
    <mergeCell ref="B131:C131"/>
    <mergeCell ref="B97:C97"/>
    <mergeCell ref="B98:C98"/>
    <mergeCell ref="B99:C99"/>
    <mergeCell ref="B100:C100"/>
    <mergeCell ref="B103:C103"/>
    <mergeCell ref="B92:C92"/>
    <mergeCell ref="B93:C93"/>
    <mergeCell ref="B94:C94"/>
    <mergeCell ref="B95:C95"/>
    <mergeCell ref="B96:C96"/>
    <mergeCell ref="B86:C86"/>
    <mergeCell ref="B87:C87"/>
    <mergeCell ref="B88:C88"/>
    <mergeCell ref="B90:C90"/>
    <mergeCell ref="B91:C91"/>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4:C34"/>
    <mergeCell ref="B36:C36"/>
    <mergeCell ref="B37:C37"/>
    <mergeCell ref="B39:C39"/>
    <mergeCell ref="B40:C40"/>
    <mergeCell ref="B28:C28"/>
    <mergeCell ref="B29:C29"/>
    <mergeCell ref="B30:C30"/>
    <mergeCell ref="B32:C32"/>
    <mergeCell ref="B33:C33"/>
    <mergeCell ref="B23:C23"/>
    <mergeCell ref="B24:C24"/>
    <mergeCell ref="B25:C25"/>
    <mergeCell ref="B26:C26"/>
    <mergeCell ref="B27:C27"/>
    <mergeCell ref="B18:C18"/>
    <mergeCell ref="B19:C19"/>
    <mergeCell ref="B20:C20"/>
    <mergeCell ref="B21:C21"/>
    <mergeCell ref="B22:C22"/>
    <mergeCell ref="B11:C11"/>
    <mergeCell ref="B13:C13"/>
    <mergeCell ref="B15:C15"/>
    <mergeCell ref="B16:C16"/>
    <mergeCell ref="B17:C17"/>
  </mergeCells>
  <pageMargins left="0.7" right="0.7" top="0.75" bottom="0.75" header="0.3" footer="0.3"/>
  <pageSetup paperSize="9" scale="50"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4" manualBreakCount="4">
    <brk id="38" max="16383" man="1"/>
    <brk id="56" max="16383" man="1"/>
    <brk id="99" max="16383" man="1"/>
    <brk id="135"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2:AMK325"/>
  <sheetViews>
    <sheetView view="pageBreakPreview" zoomScale="90" zoomScaleNormal="100" zoomScaleSheetLayoutView="90" zoomScalePageLayoutView="90" workbookViewId="0">
      <selection activeCell="G16" sqref="G16"/>
    </sheetView>
  </sheetViews>
  <sheetFormatPr defaultColWidth="8.85546875" defaultRowHeight="12.75" x14ac:dyDescent="0.2"/>
  <cols>
    <col min="1" max="1" width="13" style="157" customWidth="1"/>
    <col min="2" max="2" width="84" style="158" customWidth="1"/>
    <col min="3" max="3" width="17.7109375" style="159" customWidth="1"/>
    <col min="4" max="4" width="7.28515625" style="160" customWidth="1"/>
    <col min="5" max="5" width="15.140625" style="164" customWidth="1"/>
    <col min="6" max="6" width="14.140625" style="162" customWidth="1"/>
    <col min="7" max="7" width="18.85546875" style="163" customWidth="1"/>
    <col min="8" max="8" width="10.140625" style="160" customWidth="1"/>
    <col min="9" max="9" width="6.140625" style="160" customWidth="1"/>
    <col min="10" max="10" width="7.85546875" style="164" customWidth="1"/>
    <col min="11" max="1025" width="9.140625" style="165" customWidth="1"/>
  </cols>
  <sheetData>
    <row r="2" spans="1:7" x14ac:dyDescent="0.2">
      <c r="A2" s="97" t="s">
        <v>10</v>
      </c>
      <c r="B2" s="98" t="str">
        <f>'NASLOVNA STRAN'!C27</f>
        <v>DSO Grosuplje</v>
      </c>
      <c r="C2" s="99"/>
      <c r="D2" s="100"/>
      <c r="E2" s="97"/>
      <c r="F2" s="101"/>
      <c r="G2" s="102"/>
    </row>
    <row r="3" spans="1:7" s="167" customFormat="1" x14ac:dyDescent="0.2">
      <c r="A3" s="97" t="s">
        <v>206</v>
      </c>
      <c r="B3" s="99" t="str">
        <f>'NASLOVNA STRAN'!$C$30</f>
        <v>DSO Višnja Gora</v>
      </c>
      <c r="C3" s="99"/>
      <c r="D3" s="100"/>
      <c r="E3" s="97"/>
      <c r="F3" s="101"/>
      <c r="G3" s="102"/>
    </row>
    <row r="4" spans="1:7" s="167" customFormat="1" x14ac:dyDescent="0.2">
      <c r="A4" s="97" t="s">
        <v>167</v>
      </c>
      <c r="B4" s="245">
        <f>'NASLOVNA STRAN'!$C$13</f>
        <v>0</v>
      </c>
      <c r="C4" s="99"/>
      <c r="D4" s="100"/>
      <c r="E4" s="97"/>
      <c r="F4" s="101"/>
      <c r="G4" s="102"/>
    </row>
    <row r="5" spans="1:7" s="167" customFormat="1" x14ac:dyDescent="0.2">
      <c r="A5" s="97"/>
      <c r="B5" s="99"/>
      <c r="C5" s="99"/>
      <c r="D5" s="100"/>
      <c r="E5" s="97"/>
      <c r="F5" s="101"/>
      <c r="G5" s="102"/>
    </row>
    <row r="6" spans="1:7" s="167" customFormat="1" x14ac:dyDescent="0.2">
      <c r="A6" s="168" t="s">
        <v>19</v>
      </c>
      <c r="B6" s="169" t="s">
        <v>1705</v>
      </c>
      <c r="C6" s="169"/>
      <c r="D6" s="170"/>
      <c r="E6" s="273"/>
      <c r="F6" s="172"/>
      <c r="G6" s="173"/>
    </row>
    <row r="7" spans="1:7" s="167" customFormat="1" x14ac:dyDescent="0.2">
      <c r="A7" s="97"/>
      <c r="B7" s="99"/>
      <c r="C7" s="99"/>
      <c r="D7" s="100"/>
      <c r="E7" s="97"/>
      <c r="F7" s="101"/>
      <c r="G7" s="102"/>
    </row>
    <row r="8" spans="1:7" s="167" customFormat="1" x14ac:dyDescent="0.2">
      <c r="A8" s="168" t="s">
        <v>36</v>
      </c>
      <c r="B8" s="169" t="s">
        <v>37</v>
      </c>
      <c r="C8" s="169"/>
      <c r="D8" s="170"/>
      <c r="E8" s="273"/>
      <c r="F8" s="172"/>
      <c r="G8" s="173"/>
    </row>
    <row r="9" spans="1:7" x14ac:dyDescent="0.2">
      <c r="A9" s="174"/>
      <c r="B9" s="201"/>
      <c r="C9" s="176"/>
      <c r="D9" s="177"/>
      <c r="E9" s="177"/>
      <c r="F9" s="179"/>
      <c r="G9" s="180"/>
    </row>
    <row r="10" spans="1:7" ht="25.5" x14ac:dyDescent="0.2">
      <c r="A10" s="181" t="s">
        <v>168</v>
      </c>
      <c r="B10" s="247" t="s">
        <v>169</v>
      </c>
      <c r="C10" s="183" t="s">
        <v>170</v>
      </c>
      <c r="D10" s="269" t="s">
        <v>171</v>
      </c>
      <c r="E10" s="270" t="s">
        <v>172</v>
      </c>
      <c r="F10" s="109" t="s">
        <v>173</v>
      </c>
      <c r="G10" s="271" t="s">
        <v>207</v>
      </c>
    </row>
    <row r="11" spans="1:7" ht="21.6" customHeight="1" x14ac:dyDescent="0.2">
      <c r="A11" s="185"/>
      <c r="B11" s="274" t="s">
        <v>365</v>
      </c>
      <c r="C11" s="187"/>
      <c r="D11" s="188"/>
      <c r="E11" s="188"/>
      <c r="F11" s="190"/>
      <c r="G11" s="191"/>
    </row>
    <row r="12" spans="1:7" x14ac:dyDescent="0.2">
      <c r="A12" s="174"/>
      <c r="B12" s="192"/>
      <c r="C12" s="193"/>
      <c r="D12" s="194"/>
      <c r="E12" s="194"/>
      <c r="F12" s="196"/>
    </row>
    <row r="13" spans="1:7" ht="12.95" customHeight="1" x14ac:dyDescent="0.2">
      <c r="A13" s="197"/>
      <c r="B13" s="696" t="s">
        <v>175</v>
      </c>
      <c r="C13" s="696"/>
    </row>
    <row r="14" spans="1:7" x14ac:dyDescent="0.2">
      <c r="A14" s="197"/>
      <c r="B14" s="198"/>
    </row>
    <row r="15" spans="1:7" ht="84" customHeight="1" x14ac:dyDescent="0.2">
      <c r="A15" s="197"/>
      <c r="B15" s="707" t="s">
        <v>366</v>
      </c>
      <c r="C15" s="707"/>
    </row>
    <row r="16" spans="1:7" s="201" customFormat="1" ht="391.5" customHeight="1" x14ac:dyDescent="0.2">
      <c r="A16" s="197"/>
      <c r="B16" s="723" t="s">
        <v>367</v>
      </c>
      <c r="C16" s="723"/>
      <c r="D16" s="160"/>
      <c r="E16" s="164"/>
      <c r="F16" s="162"/>
      <c r="G16" s="163"/>
    </row>
    <row r="17" spans="1:7" s="201" customFormat="1" ht="105.75" customHeight="1" x14ac:dyDescent="0.2">
      <c r="A17" s="197"/>
      <c r="B17" s="723" t="s">
        <v>368</v>
      </c>
      <c r="C17" s="723"/>
      <c r="D17" s="160"/>
      <c r="E17" s="164"/>
      <c r="F17" s="162"/>
      <c r="G17" s="163"/>
    </row>
    <row r="18" spans="1:7" s="201" customFormat="1" ht="13.35" customHeight="1" x14ac:dyDescent="0.2">
      <c r="A18" s="197"/>
      <c r="D18" s="160"/>
      <c r="E18" s="164"/>
      <c r="F18" s="162"/>
      <c r="G18" s="163"/>
    </row>
    <row r="19" spans="1:7" s="201" customFormat="1" ht="27.6" customHeight="1" x14ac:dyDescent="0.2">
      <c r="A19" s="197"/>
      <c r="B19" s="724" t="s">
        <v>369</v>
      </c>
      <c r="C19" s="724"/>
      <c r="D19" s="160"/>
      <c r="E19" s="164"/>
      <c r="F19" s="162"/>
      <c r="G19" s="163"/>
    </row>
    <row r="20" spans="1:7" s="201" customFormat="1" ht="194.1" customHeight="1" x14ac:dyDescent="0.2">
      <c r="A20" s="197"/>
      <c r="B20" s="723" t="s">
        <v>370</v>
      </c>
      <c r="C20" s="723"/>
      <c r="D20" s="160"/>
      <c r="E20" s="164"/>
      <c r="F20" s="162"/>
      <c r="G20" s="163"/>
    </row>
    <row r="21" spans="1:7" s="201" customFormat="1" ht="128.1" customHeight="1" x14ac:dyDescent="0.2">
      <c r="A21" s="197"/>
      <c r="B21" s="699" t="s">
        <v>371</v>
      </c>
      <c r="C21" s="699"/>
      <c r="D21" s="160"/>
      <c r="E21" s="164"/>
      <c r="F21" s="162"/>
      <c r="G21" s="163"/>
    </row>
    <row r="22" spans="1:7" s="201" customFormat="1" x14ac:dyDescent="0.2">
      <c r="A22" s="197"/>
      <c r="B22" s="276"/>
      <c r="C22" s="159"/>
      <c r="D22" s="160"/>
      <c r="E22" s="164"/>
      <c r="F22" s="162"/>
      <c r="G22" s="163"/>
    </row>
    <row r="23" spans="1:7" s="201" customFormat="1" ht="28.35" customHeight="1" x14ac:dyDescent="0.2">
      <c r="A23" s="197"/>
      <c r="B23" s="723" t="s">
        <v>372</v>
      </c>
      <c r="C23" s="723"/>
      <c r="D23" s="160"/>
      <c r="E23" s="164"/>
      <c r="F23" s="162"/>
      <c r="G23" s="163"/>
    </row>
    <row r="24" spans="1:7" s="201" customFormat="1" ht="125.1" customHeight="1" x14ac:dyDescent="0.2">
      <c r="A24" s="157"/>
      <c r="B24" s="723" t="s">
        <v>373</v>
      </c>
      <c r="C24" s="723"/>
      <c r="D24" s="160"/>
      <c r="E24" s="164"/>
      <c r="F24" s="162"/>
      <c r="G24" s="163"/>
    </row>
    <row r="25" spans="1:7" s="201" customFormat="1" x14ac:dyDescent="0.2">
      <c r="A25" s="203"/>
      <c r="B25" s="276"/>
      <c r="C25" s="277"/>
      <c r="D25" s="205"/>
      <c r="E25" s="272"/>
      <c r="F25" s="207"/>
      <c r="G25" s="180"/>
    </row>
    <row r="26" spans="1:7" s="201" customFormat="1" ht="12.95" customHeight="1" x14ac:dyDescent="0.2">
      <c r="A26" s="203"/>
      <c r="B26" s="724" t="s">
        <v>374</v>
      </c>
      <c r="C26" s="724"/>
      <c r="D26" s="205"/>
      <c r="E26" s="272"/>
      <c r="F26" s="207"/>
      <c r="G26" s="180"/>
    </row>
    <row r="27" spans="1:7" s="201" customFormat="1" ht="89.1" customHeight="1" x14ac:dyDescent="0.2">
      <c r="A27" s="203"/>
      <c r="B27" s="723" t="s">
        <v>375</v>
      </c>
      <c r="C27" s="723"/>
      <c r="D27" s="205"/>
      <c r="E27" s="272"/>
      <c r="F27" s="207"/>
      <c r="G27" s="180"/>
    </row>
    <row r="28" spans="1:7" s="201" customFormat="1" x14ac:dyDescent="0.2">
      <c r="A28" s="203"/>
      <c r="B28" s="723"/>
      <c r="C28" s="723"/>
      <c r="D28" s="205"/>
      <c r="E28" s="272"/>
      <c r="F28" s="207"/>
      <c r="G28" s="180"/>
    </row>
    <row r="29" spans="1:7" s="201" customFormat="1" ht="13.35" customHeight="1" x14ac:dyDescent="0.2">
      <c r="A29" s="203"/>
      <c r="B29" s="725" t="s">
        <v>376</v>
      </c>
      <c r="C29" s="725"/>
      <c r="D29" s="205"/>
      <c r="E29" s="272"/>
      <c r="F29" s="207"/>
      <c r="G29" s="180"/>
    </row>
    <row r="30" spans="1:7" s="201" customFormat="1" ht="234.6" customHeight="1" x14ac:dyDescent="0.2">
      <c r="A30" s="203"/>
      <c r="B30" s="723" t="s">
        <v>377</v>
      </c>
      <c r="C30" s="723"/>
      <c r="D30" s="205"/>
      <c r="E30" s="272"/>
      <c r="F30" s="207"/>
      <c r="G30" s="180"/>
    </row>
    <row r="31" spans="1:7" s="201" customFormat="1" ht="176.1" customHeight="1" x14ac:dyDescent="0.2">
      <c r="A31" s="203"/>
      <c r="B31" s="699" t="s">
        <v>378</v>
      </c>
      <c r="C31" s="699"/>
      <c r="D31" s="205"/>
      <c r="E31" s="272"/>
      <c r="F31" s="207"/>
      <c r="G31" s="180"/>
    </row>
    <row r="32" spans="1:7" s="201" customFormat="1" ht="116.45" customHeight="1" x14ac:dyDescent="0.2">
      <c r="A32" s="203"/>
      <c r="B32" s="699" t="s">
        <v>379</v>
      </c>
      <c r="C32" s="699"/>
      <c r="D32" s="205"/>
      <c r="E32" s="272"/>
      <c r="F32" s="207"/>
      <c r="G32" s="180"/>
    </row>
    <row r="33" spans="1:7" s="201" customFormat="1" ht="97.35" customHeight="1" x14ac:dyDescent="0.2">
      <c r="A33" s="203"/>
      <c r="B33" s="699" t="s">
        <v>380</v>
      </c>
      <c r="C33" s="699"/>
      <c r="D33" s="205"/>
      <c r="E33" s="272"/>
      <c r="F33" s="207"/>
      <c r="G33" s="180"/>
    </row>
    <row r="34" spans="1:7" s="201" customFormat="1" ht="51.6" customHeight="1" x14ac:dyDescent="0.2">
      <c r="A34" s="203"/>
      <c r="B34" s="699" t="s">
        <v>381</v>
      </c>
      <c r="C34" s="699"/>
      <c r="D34" s="205"/>
      <c r="E34" s="272"/>
      <c r="F34" s="207"/>
      <c r="G34" s="180"/>
    </row>
    <row r="35" spans="1:7" s="201" customFormat="1" x14ac:dyDescent="0.2">
      <c r="A35" s="203"/>
      <c r="B35" s="723"/>
      <c r="C35" s="723"/>
      <c r="D35" s="205"/>
      <c r="E35" s="272"/>
      <c r="F35" s="207"/>
      <c r="G35" s="180"/>
    </row>
    <row r="36" spans="1:7" s="201" customFormat="1" ht="12.95" customHeight="1" x14ac:dyDescent="0.2">
      <c r="A36" s="203"/>
      <c r="B36" s="726" t="s">
        <v>382</v>
      </c>
      <c r="C36" s="726"/>
      <c r="D36" s="205"/>
      <c r="E36" s="272"/>
      <c r="F36" s="207"/>
      <c r="G36" s="180"/>
    </row>
    <row r="37" spans="1:7" s="201" customFormat="1" ht="12.95" customHeight="1" x14ac:dyDescent="0.2">
      <c r="A37" s="203"/>
      <c r="B37" s="724" t="s">
        <v>383</v>
      </c>
      <c r="C37" s="724"/>
      <c r="D37" s="205"/>
      <c r="E37" s="272"/>
      <c r="F37" s="207"/>
      <c r="G37" s="180"/>
    </row>
    <row r="38" spans="1:7" s="201" customFormat="1" ht="79.349999999999994" customHeight="1" x14ac:dyDescent="0.2">
      <c r="A38" s="203"/>
      <c r="B38" s="723" t="s">
        <v>384</v>
      </c>
      <c r="C38" s="723"/>
      <c r="D38" s="205"/>
      <c r="E38" s="272"/>
      <c r="F38" s="207"/>
      <c r="G38" s="180"/>
    </row>
    <row r="39" spans="1:7" s="201" customFormat="1" ht="245.45" customHeight="1" x14ac:dyDescent="0.2">
      <c r="A39" s="203"/>
      <c r="B39" s="723" t="s">
        <v>385</v>
      </c>
      <c r="C39" s="723"/>
      <c r="D39" s="205"/>
      <c r="E39" s="272"/>
      <c r="F39" s="207"/>
      <c r="G39" s="180"/>
    </row>
    <row r="40" spans="1:7" s="201" customFormat="1" ht="13.35" customHeight="1" x14ac:dyDescent="0.2">
      <c r="A40" s="203"/>
      <c r="B40" s="724" t="s">
        <v>376</v>
      </c>
      <c r="C40" s="724"/>
      <c r="D40" s="205"/>
      <c r="E40" s="272"/>
      <c r="F40" s="207"/>
      <c r="G40" s="180"/>
    </row>
    <row r="41" spans="1:7" s="201" customFormat="1" ht="41.1" customHeight="1" x14ac:dyDescent="0.2">
      <c r="A41" s="203"/>
      <c r="B41" s="723" t="s">
        <v>386</v>
      </c>
      <c r="C41" s="723"/>
      <c r="D41" s="205"/>
      <c r="E41" s="272"/>
      <c r="F41" s="207"/>
      <c r="G41" s="180"/>
    </row>
    <row r="42" spans="1:7" s="201" customFormat="1" ht="209.45" customHeight="1" x14ac:dyDescent="0.2">
      <c r="A42" s="203"/>
      <c r="B42" s="723" t="s">
        <v>387</v>
      </c>
      <c r="C42" s="723"/>
      <c r="D42" s="205"/>
      <c r="E42" s="272"/>
      <c r="F42" s="207"/>
      <c r="G42" s="180"/>
    </row>
    <row r="43" spans="1:7" s="201" customFormat="1" ht="12.95" customHeight="1" x14ac:dyDescent="0.2">
      <c r="A43" s="203"/>
      <c r="B43" s="724" t="s">
        <v>388</v>
      </c>
      <c r="C43" s="724"/>
      <c r="D43" s="205"/>
      <c r="E43" s="272"/>
      <c r="F43" s="207"/>
      <c r="G43" s="180"/>
    </row>
    <row r="44" spans="1:7" s="201" customFormat="1" ht="57.6" customHeight="1" x14ac:dyDescent="0.2">
      <c r="A44" s="203"/>
      <c r="B44" s="723" t="s">
        <v>389</v>
      </c>
      <c r="C44" s="723"/>
      <c r="D44" s="205"/>
      <c r="E44" s="272"/>
      <c r="F44" s="207"/>
      <c r="G44" s="180"/>
    </row>
    <row r="45" spans="1:7" s="201" customFormat="1" x14ac:dyDescent="0.2">
      <c r="A45" s="203"/>
      <c r="B45" s="276"/>
      <c r="C45" s="277"/>
      <c r="D45" s="205"/>
      <c r="E45" s="272"/>
      <c r="F45" s="207"/>
      <c r="G45" s="180"/>
    </row>
    <row r="46" spans="1:7" s="201" customFormat="1" ht="17.45" customHeight="1" x14ac:dyDescent="0.2">
      <c r="A46" s="203"/>
      <c r="B46" s="727" t="s">
        <v>224</v>
      </c>
      <c r="C46" s="727"/>
      <c r="D46" s="205"/>
      <c r="E46" s="272"/>
      <c r="F46" s="207"/>
      <c r="G46" s="180"/>
    </row>
    <row r="47" spans="1:7" s="201" customFormat="1" ht="12.95" customHeight="1" x14ac:dyDescent="0.2">
      <c r="A47" s="203"/>
      <c r="B47" s="728" t="s">
        <v>390</v>
      </c>
      <c r="C47" s="728"/>
      <c r="D47" s="205"/>
      <c r="E47" s="272"/>
      <c r="F47" s="207"/>
      <c r="G47" s="180"/>
    </row>
    <row r="48" spans="1:7" s="201" customFormat="1" ht="43.35" customHeight="1" x14ac:dyDescent="0.2">
      <c r="A48" s="203"/>
      <c r="B48" s="702" t="s">
        <v>391</v>
      </c>
      <c r="C48" s="702"/>
      <c r="D48" s="205"/>
      <c r="E48" s="272"/>
      <c r="F48" s="207"/>
      <c r="G48" s="180"/>
    </row>
    <row r="49" spans="1:7" s="201" customFormat="1" ht="12.6" customHeight="1" x14ac:dyDescent="0.2">
      <c r="A49" s="203"/>
      <c r="B49" s="728" t="s">
        <v>392</v>
      </c>
      <c r="C49" s="728"/>
      <c r="D49" s="205"/>
      <c r="E49" s="272"/>
      <c r="F49" s="207"/>
      <c r="G49" s="180"/>
    </row>
    <row r="50" spans="1:7" s="201" customFormat="1" ht="12.95" customHeight="1" x14ac:dyDescent="0.2">
      <c r="A50" s="203"/>
      <c r="B50" s="728" t="s">
        <v>393</v>
      </c>
      <c r="C50" s="728"/>
      <c r="D50" s="205"/>
      <c r="E50" s="272"/>
      <c r="F50" s="207"/>
      <c r="G50" s="180"/>
    </row>
    <row r="51" spans="1:7" s="201" customFormat="1" ht="53.45" customHeight="1" x14ac:dyDescent="0.2">
      <c r="A51" s="203"/>
      <c r="B51" s="727" t="s">
        <v>394</v>
      </c>
      <c r="C51" s="727"/>
      <c r="D51" s="205"/>
      <c r="E51" s="272"/>
      <c r="F51" s="207"/>
      <c r="G51" s="180"/>
    </row>
    <row r="52" spans="1:7" s="201" customFormat="1" ht="58.35" customHeight="1" x14ac:dyDescent="0.2">
      <c r="A52" s="203"/>
      <c r="B52" s="702" t="s">
        <v>395</v>
      </c>
      <c r="C52" s="702"/>
      <c r="D52" s="205"/>
      <c r="E52" s="272"/>
      <c r="F52" s="207"/>
      <c r="G52" s="180"/>
    </row>
    <row r="53" spans="1:7" s="201" customFormat="1" ht="41.1" customHeight="1" x14ac:dyDescent="0.2">
      <c r="A53" s="203"/>
      <c r="B53" s="702" t="s">
        <v>396</v>
      </c>
      <c r="C53" s="702"/>
      <c r="D53" s="205"/>
      <c r="E53" s="272"/>
      <c r="F53" s="207"/>
      <c r="G53" s="180"/>
    </row>
    <row r="54" spans="1:7" s="201" customFormat="1" ht="164.45" customHeight="1" x14ac:dyDescent="0.2">
      <c r="A54" s="203"/>
      <c r="B54" s="702"/>
      <c r="C54" s="702"/>
      <c r="D54" s="205"/>
      <c r="E54" s="272"/>
      <c r="F54" s="207"/>
      <c r="G54" s="180"/>
    </row>
    <row r="55" spans="1:7" s="201" customFormat="1" ht="330.6" customHeight="1" x14ac:dyDescent="0.2">
      <c r="A55" s="203"/>
      <c r="B55" s="727" t="s">
        <v>397</v>
      </c>
      <c r="C55" s="727"/>
      <c r="D55" s="205"/>
      <c r="E55" s="272"/>
      <c r="F55" s="207"/>
      <c r="G55" s="180"/>
    </row>
    <row r="56" spans="1:7" s="201" customFormat="1" ht="93" customHeight="1" x14ac:dyDescent="0.2">
      <c r="A56" s="203"/>
      <c r="B56" s="702" t="s">
        <v>398</v>
      </c>
      <c r="C56" s="702"/>
      <c r="D56" s="205"/>
      <c r="E56" s="272"/>
      <c r="F56" s="207"/>
      <c r="G56" s="180"/>
    </row>
    <row r="57" spans="1:7" s="201" customFormat="1" ht="154.35" customHeight="1" x14ac:dyDescent="0.2">
      <c r="A57" s="203"/>
      <c r="B57" s="702" t="s">
        <v>399</v>
      </c>
      <c r="C57" s="702"/>
      <c r="D57" s="205"/>
      <c r="E57" s="272"/>
      <c r="F57" s="207"/>
      <c r="G57" s="180"/>
    </row>
    <row r="58" spans="1:7" s="201" customFormat="1" ht="67.349999999999994" customHeight="1" x14ac:dyDescent="0.2">
      <c r="A58" s="203"/>
      <c r="B58" s="728" t="s">
        <v>400</v>
      </c>
      <c r="C58" s="728"/>
      <c r="D58" s="205"/>
      <c r="E58" s="272"/>
      <c r="F58" s="207"/>
      <c r="G58" s="180"/>
    </row>
    <row r="59" spans="1:7" s="201" customFormat="1" ht="20.100000000000001" customHeight="1" x14ac:dyDescent="0.2">
      <c r="A59" s="203"/>
      <c r="B59" s="208"/>
      <c r="C59" s="279"/>
      <c r="D59" s="205"/>
      <c r="E59" s="272"/>
      <c r="F59" s="207"/>
      <c r="G59" s="180"/>
    </row>
    <row r="60" spans="1:7" s="201" customFormat="1" ht="12.95" customHeight="1" x14ac:dyDescent="0.2">
      <c r="A60" s="203"/>
      <c r="B60" s="728" t="s">
        <v>401</v>
      </c>
      <c r="C60" s="728"/>
      <c r="D60" s="205"/>
      <c r="E60" s="272"/>
      <c r="F60" s="207"/>
      <c r="G60" s="180"/>
    </row>
    <row r="61" spans="1:7" s="201" customFormat="1" ht="12.95" customHeight="1" x14ac:dyDescent="0.2">
      <c r="A61" s="203"/>
      <c r="B61" s="728" t="s">
        <v>402</v>
      </c>
      <c r="C61" s="728"/>
      <c r="D61" s="205"/>
      <c r="E61" s="272"/>
      <c r="F61" s="207"/>
      <c r="G61" s="180"/>
    </row>
    <row r="62" spans="1:7" s="201" customFormat="1" ht="19.350000000000001" customHeight="1" x14ac:dyDescent="0.2">
      <c r="A62" s="203"/>
      <c r="B62" s="702" t="s">
        <v>403</v>
      </c>
      <c r="C62" s="702"/>
      <c r="D62" s="205"/>
      <c r="E62" s="272"/>
      <c r="F62" s="207"/>
      <c r="G62" s="180"/>
    </row>
    <row r="63" spans="1:7" s="201" customFormat="1" ht="146.1" customHeight="1" x14ac:dyDescent="0.2">
      <c r="A63" s="203"/>
      <c r="B63" s="702" t="s">
        <v>404</v>
      </c>
      <c r="C63" s="702"/>
      <c r="D63" s="205"/>
      <c r="E63" s="272"/>
      <c r="F63" s="207"/>
      <c r="G63" s="180"/>
    </row>
    <row r="64" spans="1:7" s="201" customFormat="1" ht="162.6" customHeight="1" x14ac:dyDescent="0.2">
      <c r="A64" s="203"/>
      <c r="B64" s="702" t="s">
        <v>405</v>
      </c>
      <c r="C64" s="702"/>
      <c r="D64" s="205"/>
      <c r="E64" s="272"/>
      <c r="F64" s="207"/>
      <c r="G64" s="180"/>
    </row>
    <row r="65" spans="1:7" s="201" customFormat="1" ht="232.35" customHeight="1" x14ac:dyDescent="0.2">
      <c r="A65" s="203"/>
      <c r="B65" s="702" t="s">
        <v>406</v>
      </c>
      <c r="C65" s="702"/>
      <c r="D65" s="205"/>
      <c r="E65" s="280"/>
      <c r="F65" s="281"/>
      <c r="G65" s="280"/>
    </row>
    <row r="66" spans="1:7" s="201" customFormat="1" ht="118.35" customHeight="1" x14ac:dyDescent="0.2">
      <c r="A66" s="203"/>
      <c r="B66" s="702" t="s">
        <v>407</v>
      </c>
      <c r="C66" s="702"/>
      <c r="D66" s="205"/>
      <c r="E66" s="272"/>
      <c r="F66" s="207"/>
      <c r="G66" s="180"/>
    </row>
    <row r="67" spans="1:7" s="201" customFormat="1" ht="135" customHeight="1" x14ac:dyDescent="0.2">
      <c r="A67" s="203"/>
      <c r="B67" s="702" t="s">
        <v>408</v>
      </c>
      <c r="C67" s="702"/>
      <c r="D67" s="205"/>
      <c r="E67" s="272"/>
      <c r="F67" s="207"/>
      <c r="G67" s="180"/>
    </row>
    <row r="68" spans="1:7" s="201" customFormat="1" ht="80.099999999999994" customHeight="1" x14ac:dyDescent="0.2">
      <c r="A68" s="203"/>
      <c r="B68" s="702" t="s">
        <v>409</v>
      </c>
      <c r="C68" s="702"/>
      <c r="D68" s="205"/>
      <c r="E68" s="272"/>
      <c r="F68" s="207"/>
      <c r="G68" s="180"/>
    </row>
    <row r="69" spans="1:7" s="201" customFormat="1" ht="17.100000000000001" customHeight="1" x14ac:dyDescent="0.2">
      <c r="A69" s="203"/>
      <c r="B69" s="727" t="s">
        <v>410</v>
      </c>
      <c r="C69" s="727"/>
      <c r="D69" s="205"/>
      <c r="E69" s="272"/>
      <c r="F69" s="207"/>
      <c r="G69" s="180"/>
    </row>
    <row r="70" spans="1:7" s="201" customFormat="1" ht="197.1" customHeight="1" x14ac:dyDescent="0.2">
      <c r="A70" s="203"/>
      <c r="B70" s="702" t="s">
        <v>411</v>
      </c>
      <c r="C70" s="702"/>
      <c r="D70" s="205"/>
      <c r="E70" s="272"/>
      <c r="F70" s="207"/>
      <c r="G70" s="180"/>
    </row>
    <row r="71" spans="1:7" s="201" customFormat="1" ht="209.45" customHeight="1" x14ac:dyDescent="0.2">
      <c r="A71" s="203"/>
      <c r="B71" s="702" t="s">
        <v>412</v>
      </c>
      <c r="C71" s="702"/>
      <c r="D71" s="205"/>
      <c r="E71" s="272"/>
      <c r="F71" s="207"/>
      <c r="G71" s="180"/>
    </row>
    <row r="72" spans="1:7" s="201" customFormat="1" ht="218.1" customHeight="1" x14ac:dyDescent="0.2">
      <c r="A72" s="203"/>
      <c r="B72" s="702" t="s">
        <v>413</v>
      </c>
      <c r="C72" s="702"/>
      <c r="D72" s="205"/>
      <c r="E72" s="272"/>
      <c r="F72" s="207"/>
      <c r="G72" s="180"/>
    </row>
    <row r="73" spans="1:7" s="201" customFormat="1" ht="190.35" customHeight="1" x14ac:dyDescent="0.2">
      <c r="A73" s="203"/>
      <c r="B73" s="702" t="s">
        <v>414</v>
      </c>
      <c r="C73" s="702"/>
      <c r="D73" s="205"/>
      <c r="E73" s="272"/>
      <c r="F73" s="207"/>
      <c r="G73" s="180"/>
    </row>
    <row r="74" spans="1:7" s="201" customFormat="1" ht="17.100000000000001" customHeight="1" x14ac:dyDescent="0.2">
      <c r="A74" s="203"/>
      <c r="B74" s="728" t="s">
        <v>415</v>
      </c>
      <c r="C74" s="728"/>
      <c r="D74" s="205"/>
      <c r="E74" s="272"/>
      <c r="F74" s="207"/>
      <c r="G74" s="180"/>
    </row>
    <row r="75" spans="1:7" s="201" customFormat="1" ht="87" customHeight="1" x14ac:dyDescent="0.2">
      <c r="A75" s="203"/>
      <c r="B75" s="702" t="s">
        <v>416</v>
      </c>
      <c r="C75" s="702"/>
      <c r="D75" s="205"/>
      <c r="E75" s="272"/>
      <c r="F75" s="207"/>
      <c r="G75" s="180"/>
    </row>
    <row r="76" spans="1:7" s="201" customFormat="1" ht="152.1" customHeight="1" x14ac:dyDescent="0.2">
      <c r="A76" s="203"/>
      <c r="B76" s="702" t="s">
        <v>417</v>
      </c>
      <c r="C76" s="702"/>
      <c r="D76" s="205"/>
      <c r="E76" s="272"/>
      <c r="F76" s="207"/>
      <c r="G76" s="180"/>
    </row>
    <row r="77" spans="1:7" s="201" customFormat="1" ht="19.350000000000001" customHeight="1" x14ac:dyDescent="0.2">
      <c r="A77" s="203"/>
      <c r="B77" s="728" t="s">
        <v>418</v>
      </c>
      <c r="C77" s="728"/>
      <c r="D77" s="205"/>
      <c r="E77" s="272"/>
      <c r="F77" s="207"/>
      <c r="G77" s="180"/>
    </row>
    <row r="78" spans="1:7" s="201" customFormat="1" ht="205.35" customHeight="1" x14ac:dyDescent="0.2">
      <c r="A78" s="203"/>
      <c r="B78" s="702" t="s">
        <v>419</v>
      </c>
      <c r="C78" s="702"/>
      <c r="D78" s="205"/>
      <c r="E78" s="272"/>
      <c r="F78" s="207"/>
      <c r="G78" s="180"/>
    </row>
    <row r="79" spans="1:7" s="201" customFormat="1" ht="153" customHeight="1" x14ac:dyDescent="0.2">
      <c r="A79" s="203"/>
      <c r="B79" s="702" t="s">
        <v>420</v>
      </c>
      <c r="C79" s="702"/>
      <c r="D79" s="205"/>
      <c r="E79" s="272"/>
      <c r="F79" s="207"/>
      <c r="G79" s="180"/>
    </row>
    <row r="80" spans="1:7" s="201" customFormat="1" ht="193.35" customHeight="1" x14ac:dyDescent="0.2">
      <c r="A80" s="203"/>
      <c r="B80" s="702" t="s">
        <v>421</v>
      </c>
      <c r="C80" s="702"/>
      <c r="D80" s="205"/>
      <c r="E80" s="272"/>
      <c r="F80" s="207"/>
      <c r="G80" s="180"/>
    </row>
    <row r="81" spans="1:7" s="201" customFormat="1" ht="10.35" customHeight="1" x14ac:dyDescent="0.2">
      <c r="A81" s="203"/>
      <c r="B81" s="702"/>
      <c r="C81" s="702"/>
      <c r="D81" s="205"/>
      <c r="E81" s="272"/>
      <c r="F81" s="207"/>
      <c r="G81" s="180"/>
    </row>
    <row r="82" spans="1:7" s="201" customFormat="1" ht="15.6" customHeight="1" x14ac:dyDescent="0.2">
      <c r="A82" s="203"/>
      <c r="B82" s="728" t="s">
        <v>422</v>
      </c>
      <c r="C82" s="728"/>
      <c r="D82" s="205"/>
      <c r="E82" s="272"/>
      <c r="F82" s="207"/>
      <c r="G82" s="180"/>
    </row>
    <row r="83" spans="1:7" s="201" customFormat="1" ht="222.6" customHeight="1" x14ac:dyDescent="0.2">
      <c r="A83" s="203"/>
      <c r="B83" s="702" t="s">
        <v>423</v>
      </c>
      <c r="C83" s="702"/>
      <c r="D83" s="205"/>
      <c r="E83" s="272"/>
      <c r="F83" s="207"/>
      <c r="G83" s="180"/>
    </row>
    <row r="84" spans="1:7" s="201" customFormat="1" ht="78.599999999999994" customHeight="1" x14ac:dyDescent="0.2">
      <c r="A84" s="203"/>
      <c r="B84" s="729" t="s">
        <v>424</v>
      </c>
      <c r="C84" s="729"/>
      <c r="D84" s="205"/>
      <c r="E84" s="272"/>
      <c r="F84" s="207"/>
      <c r="G84" s="180"/>
    </row>
    <row r="85" spans="1:7" s="201" customFormat="1" ht="14.45" customHeight="1" x14ac:dyDescent="0.2">
      <c r="A85" s="203"/>
      <c r="B85" s="728"/>
      <c r="C85" s="728"/>
      <c r="D85" s="205"/>
      <c r="E85" s="272"/>
      <c r="F85" s="207"/>
      <c r="G85" s="180"/>
    </row>
    <row r="86" spans="1:7" s="201" customFormat="1" ht="14.45" customHeight="1" x14ac:dyDescent="0.2">
      <c r="A86" s="203"/>
      <c r="B86" s="730" t="s">
        <v>425</v>
      </c>
      <c r="C86" s="730"/>
      <c r="D86" s="205"/>
      <c r="E86" s="272"/>
      <c r="F86" s="207"/>
      <c r="G86" s="180"/>
    </row>
    <row r="87" spans="1:7" s="201" customFormat="1" ht="30.6" customHeight="1" x14ac:dyDescent="0.2">
      <c r="A87" s="203"/>
      <c r="B87" s="702" t="s">
        <v>426</v>
      </c>
      <c r="C87" s="702"/>
      <c r="D87" s="205"/>
      <c r="E87" s="272"/>
      <c r="F87" s="207"/>
      <c r="G87" s="180"/>
    </row>
    <row r="88" spans="1:7" s="201" customFormat="1" ht="108" customHeight="1" x14ac:dyDescent="0.2">
      <c r="A88" s="203"/>
      <c r="B88" s="702" t="s">
        <v>427</v>
      </c>
      <c r="C88" s="702"/>
      <c r="D88" s="205"/>
      <c r="E88" s="272"/>
      <c r="F88" s="207"/>
      <c r="G88" s="180"/>
    </row>
    <row r="89" spans="1:7" s="201" customFormat="1" ht="177.75" customHeight="1" x14ac:dyDescent="0.2">
      <c r="A89" s="203"/>
      <c r="B89" s="702" t="s">
        <v>428</v>
      </c>
      <c r="C89" s="702"/>
      <c r="D89" s="205"/>
      <c r="E89" s="272"/>
      <c r="F89" s="207"/>
      <c r="G89" s="180"/>
    </row>
    <row r="90" spans="1:7" s="201" customFormat="1" ht="15.6" customHeight="1" x14ac:dyDescent="0.2">
      <c r="A90" s="203"/>
      <c r="B90" s="732" t="s">
        <v>429</v>
      </c>
      <c r="C90" s="732"/>
      <c r="D90" s="205"/>
      <c r="E90" s="272"/>
      <c r="F90" s="207"/>
      <c r="G90" s="180"/>
    </row>
    <row r="91" spans="1:7" s="201" customFormat="1" ht="182.45" customHeight="1" x14ac:dyDescent="0.2">
      <c r="A91" s="203"/>
      <c r="B91" s="702" t="s">
        <v>430</v>
      </c>
      <c r="C91" s="702"/>
      <c r="D91" s="205"/>
      <c r="E91" s="272"/>
      <c r="F91" s="207"/>
      <c r="G91" s="180"/>
    </row>
    <row r="92" spans="1:7" s="201" customFormat="1" ht="54" customHeight="1" x14ac:dyDescent="0.2">
      <c r="A92" s="203"/>
      <c r="B92" s="702" t="s">
        <v>431</v>
      </c>
      <c r="C92" s="702"/>
      <c r="D92" s="205"/>
      <c r="E92" s="272"/>
      <c r="F92" s="207"/>
      <c r="G92" s="180"/>
    </row>
    <row r="93" spans="1:7" s="201" customFormat="1" ht="14.45" customHeight="1" x14ac:dyDescent="0.2">
      <c r="A93" s="203"/>
      <c r="B93" s="208"/>
      <c r="C93" s="283"/>
      <c r="D93" s="205"/>
      <c r="E93" s="272"/>
      <c r="F93" s="207"/>
      <c r="G93" s="180"/>
    </row>
    <row r="94" spans="1:7" s="201" customFormat="1" x14ac:dyDescent="0.2">
      <c r="A94" s="203"/>
      <c r="B94" s="208"/>
      <c r="C94" s="279"/>
      <c r="D94" s="205"/>
      <c r="E94" s="272"/>
      <c r="F94" s="207"/>
      <c r="G94" s="180"/>
    </row>
    <row r="95" spans="1:7" s="201" customFormat="1" x14ac:dyDescent="0.2">
      <c r="A95" s="284" t="s">
        <v>432</v>
      </c>
      <c r="B95" s="212" t="s">
        <v>433</v>
      </c>
      <c r="C95" s="285"/>
      <c r="D95" s="214"/>
      <c r="E95" s="286"/>
      <c r="F95" s="216"/>
      <c r="G95" s="217"/>
    </row>
    <row r="96" spans="1:7" s="201" customFormat="1" x14ac:dyDescent="0.2">
      <c r="A96" s="203"/>
      <c r="B96" s="208"/>
      <c r="C96" s="279"/>
      <c r="D96" s="205"/>
      <c r="E96" s="272"/>
      <c r="F96" s="207"/>
      <c r="G96" s="180"/>
    </row>
    <row r="97" spans="1:7" s="201" customFormat="1" ht="19.350000000000001" customHeight="1" x14ac:dyDescent="0.2">
      <c r="A97" s="203"/>
      <c r="B97" s="696" t="s">
        <v>434</v>
      </c>
      <c r="C97" s="696"/>
      <c r="D97" s="205"/>
      <c r="E97" s="272"/>
      <c r="F97" s="207"/>
      <c r="G97" s="180"/>
    </row>
    <row r="98" spans="1:7" s="201" customFormat="1" ht="46.5" customHeight="1" x14ac:dyDescent="0.2">
      <c r="A98" s="203"/>
      <c r="B98" s="731" t="s">
        <v>435</v>
      </c>
      <c r="C98" s="731"/>
      <c r="D98" s="205"/>
      <c r="E98" s="272"/>
      <c r="F98" s="207"/>
      <c r="G98" s="180"/>
    </row>
    <row r="99" spans="1:7" s="201" customFormat="1" ht="6" customHeight="1" x14ac:dyDescent="0.2">
      <c r="A99" s="203"/>
      <c r="B99" s="707"/>
      <c r="C99" s="707"/>
      <c r="D99" s="205"/>
      <c r="E99" s="272"/>
      <c r="F99" s="207"/>
      <c r="G99" s="180"/>
    </row>
    <row r="100" spans="1:7" s="201" customFormat="1" ht="62.1" customHeight="1" x14ac:dyDescent="0.2">
      <c r="A100" s="203"/>
      <c r="B100" s="731" t="s">
        <v>436</v>
      </c>
      <c r="C100" s="731"/>
      <c r="D100" s="205"/>
      <c r="E100" s="272"/>
      <c r="F100" s="207"/>
      <c r="G100" s="180"/>
    </row>
    <row r="101" spans="1:7" s="201" customFormat="1" ht="72.599999999999994" customHeight="1" x14ac:dyDescent="0.2">
      <c r="A101" s="203"/>
      <c r="B101" s="707" t="s">
        <v>437</v>
      </c>
      <c r="C101" s="707"/>
      <c r="D101" s="205"/>
      <c r="E101" s="272"/>
      <c r="F101" s="207"/>
      <c r="G101" s="180"/>
    </row>
    <row r="102" spans="1:7" s="201" customFormat="1" x14ac:dyDescent="0.2">
      <c r="A102" s="203"/>
      <c r="B102" s="218"/>
      <c r="C102" s="288"/>
      <c r="D102" s="205"/>
      <c r="E102" s="272"/>
      <c r="F102" s="207"/>
      <c r="G102" s="180"/>
    </row>
    <row r="103" spans="1:7" s="201" customFormat="1" x14ac:dyDescent="0.2">
      <c r="A103" s="203"/>
      <c r="B103" s="218"/>
      <c r="C103" s="288"/>
      <c r="D103" s="205"/>
      <c r="E103" s="272"/>
      <c r="F103" s="207"/>
      <c r="G103" s="180"/>
    </row>
    <row r="104" spans="1:7" s="201" customFormat="1" ht="16.350000000000001" customHeight="1" x14ac:dyDescent="0.2">
      <c r="A104" s="203" t="s">
        <v>438</v>
      </c>
      <c r="B104" s="287" t="s">
        <v>439</v>
      </c>
      <c r="C104" s="289"/>
      <c r="D104" s="205"/>
      <c r="E104" s="272"/>
      <c r="F104" s="207"/>
      <c r="G104" s="180"/>
    </row>
    <row r="105" spans="1:7" s="201" customFormat="1" ht="25.5" x14ac:dyDescent="0.2">
      <c r="A105" s="176"/>
      <c r="B105" s="219" t="s">
        <v>440</v>
      </c>
      <c r="D105" s="177"/>
      <c r="E105" s="177"/>
      <c r="F105" s="179"/>
      <c r="G105" s="220"/>
    </row>
    <row r="106" spans="1:7" s="201" customFormat="1" ht="25.5" x14ac:dyDescent="0.2">
      <c r="A106" s="176"/>
      <c r="B106" s="219" t="s">
        <v>441</v>
      </c>
      <c r="D106" s="177"/>
      <c r="E106" s="177"/>
      <c r="F106" s="179"/>
      <c r="G106" s="220"/>
    </row>
    <row r="107" spans="1:7" s="201" customFormat="1" ht="29.1" customHeight="1" x14ac:dyDescent="0.2">
      <c r="A107" s="176"/>
      <c r="B107" s="219" t="s">
        <v>442</v>
      </c>
      <c r="D107" s="177"/>
      <c r="E107" s="177"/>
      <c r="F107" s="179"/>
      <c r="G107" s="220"/>
    </row>
    <row r="108" spans="1:7" s="201" customFormat="1" x14ac:dyDescent="0.2">
      <c r="A108" s="176"/>
      <c r="B108" s="219"/>
      <c r="D108" s="177"/>
      <c r="E108" s="177"/>
      <c r="F108" s="179"/>
      <c r="G108" s="220"/>
    </row>
    <row r="109" spans="1:7" s="201" customFormat="1" ht="38.25" x14ac:dyDescent="0.2">
      <c r="A109" s="203" t="s">
        <v>443</v>
      </c>
      <c r="B109" s="290" t="s">
        <v>1807</v>
      </c>
      <c r="D109" s="177"/>
      <c r="E109" s="177"/>
      <c r="F109" s="179"/>
      <c r="G109" s="220"/>
    </row>
    <row r="110" spans="1:7" s="201" customFormat="1" x14ac:dyDescent="0.2">
      <c r="A110" s="291"/>
      <c r="B110" s="219" t="s">
        <v>1806</v>
      </c>
      <c r="D110" s="201" t="s">
        <v>283</v>
      </c>
      <c r="E110" s="545">
        <f>7.26</f>
        <v>7.26</v>
      </c>
      <c r="F110" s="222"/>
      <c r="G110" s="223">
        <f>+F110*E110</f>
        <v>0</v>
      </c>
    </row>
    <row r="111" spans="1:7" s="201" customFormat="1" x14ac:dyDescent="0.2">
      <c r="A111" s="291"/>
      <c r="B111" s="219"/>
      <c r="E111" s="177"/>
      <c r="F111" s="196"/>
      <c r="G111" s="223"/>
    </row>
    <row r="112" spans="1:7" s="201" customFormat="1" ht="38.25" x14ac:dyDescent="0.2">
      <c r="A112" s="203" t="s">
        <v>444</v>
      </c>
      <c r="B112" s="290" t="s">
        <v>1807</v>
      </c>
      <c r="D112" s="177"/>
      <c r="E112" s="177"/>
      <c r="F112" s="179"/>
      <c r="G112" s="220"/>
    </row>
    <row r="113" spans="1:7" s="201" customFormat="1" x14ac:dyDescent="0.2">
      <c r="A113" s="291"/>
      <c r="B113" s="219" t="s">
        <v>2233</v>
      </c>
      <c r="D113" s="201" t="s">
        <v>283</v>
      </c>
      <c r="E113" s="545">
        <f>96*0.1 + 47*0.1</f>
        <v>14.3</v>
      </c>
      <c r="F113" s="222"/>
      <c r="G113" s="223">
        <f>+F113*E113</f>
        <v>0</v>
      </c>
    </row>
    <row r="114" spans="1:7" s="201" customFormat="1" x14ac:dyDescent="0.2">
      <c r="A114" s="291"/>
      <c r="B114" s="219"/>
      <c r="E114" s="177"/>
      <c r="F114" s="196"/>
      <c r="G114" s="223"/>
    </row>
    <row r="115" spans="1:7" s="201" customFormat="1" ht="38.25" x14ac:dyDescent="0.2">
      <c r="A115" s="203" t="s">
        <v>2235</v>
      </c>
      <c r="B115" s="290" t="s">
        <v>1667</v>
      </c>
      <c r="E115" s="177"/>
      <c r="F115" s="179"/>
      <c r="G115" s="220"/>
    </row>
    <row r="116" spans="1:7" s="201" customFormat="1" x14ac:dyDescent="0.2">
      <c r="A116" s="176"/>
      <c r="B116" s="219" t="s">
        <v>2240</v>
      </c>
      <c r="D116" s="201" t="s">
        <v>283</v>
      </c>
      <c r="E116" s="545">
        <f>60*0.1</f>
        <v>6</v>
      </c>
      <c r="F116" s="222"/>
      <c r="G116" s="223">
        <f>+F116*E116</f>
        <v>0</v>
      </c>
    </row>
    <row r="117" spans="1:7" s="201" customFormat="1" x14ac:dyDescent="0.2">
      <c r="A117" s="176"/>
      <c r="B117" s="219"/>
      <c r="E117" s="177"/>
      <c r="F117" s="179"/>
      <c r="G117" s="220"/>
    </row>
    <row r="118" spans="1:7" s="201" customFormat="1" ht="38.25" x14ac:dyDescent="0.2">
      <c r="A118" s="203" t="s">
        <v>2239</v>
      </c>
      <c r="B118" s="290" t="s">
        <v>1667</v>
      </c>
      <c r="E118" s="177"/>
      <c r="F118" s="179"/>
      <c r="G118" s="220"/>
    </row>
    <row r="119" spans="1:7" s="201" customFormat="1" x14ac:dyDescent="0.2">
      <c r="A119" s="176"/>
      <c r="B119" s="219" t="s">
        <v>2241</v>
      </c>
      <c r="D119" s="201" t="s">
        <v>283</v>
      </c>
      <c r="E119" s="545">
        <f>( (38.8+1)*(17.8+1) + 2*(30+1)*(16.45+1) + (25.35+1)*(4.75+1) ) * 0.1</f>
        <v>198.16525000000001</v>
      </c>
      <c r="F119" s="222"/>
      <c r="G119" s="223">
        <f>+F119*E119</f>
        <v>0</v>
      </c>
    </row>
    <row r="120" spans="1:7" s="201" customFormat="1" x14ac:dyDescent="0.2">
      <c r="A120" s="176"/>
      <c r="B120" s="219"/>
      <c r="E120" s="177"/>
      <c r="F120" s="196"/>
      <c r="G120" s="223"/>
    </row>
    <row r="121" spans="1:7" s="201" customFormat="1" x14ac:dyDescent="0.2">
      <c r="A121" s="176"/>
      <c r="B121" s="219"/>
      <c r="E121" s="177"/>
      <c r="F121" s="196"/>
      <c r="G121" s="223"/>
    </row>
    <row r="122" spans="1:7" s="201" customFormat="1" x14ac:dyDescent="0.2">
      <c r="A122" s="203" t="s">
        <v>445</v>
      </c>
      <c r="B122" s="218" t="s">
        <v>446</v>
      </c>
      <c r="E122" s="177"/>
      <c r="F122" s="179"/>
      <c r="G122" s="220"/>
    </row>
    <row r="123" spans="1:7" s="201" customFormat="1" ht="41.1" customHeight="1" x14ac:dyDescent="0.2">
      <c r="A123" s="203"/>
      <c r="B123" s="218" t="s">
        <v>447</v>
      </c>
      <c r="E123" s="177"/>
      <c r="F123" s="179"/>
      <c r="G123" s="220"/>
    </row>
    <row r="124" spans="1:7" s="201" customFormat="1" x14ac:dyDescent="0.2">
      <c r="A124" s="203"/>
      <c r="B124" s="218" t="s">
        <v>448</v>
      </c>
      <c r="E124" s="177"/>
      <c r="F124" s="179"/>
      <c r="G124" s="220"/>
    </row>
    <row r="125" spans="1:7" s="201" customFormat="1" x14ac:dyDescent="0.2">
      <c r="A125" s="203"/>
      <c r="B125" s="218" t="s">
        <v>449</v>
      </c>
      <c r="E125" s="177"/>
      <c r="F125" s="179"/>
      <c r="G125" s="220"/>
    </row>
    <row r="126" spans="1:7" s="201" customFormat="1" x14ac:dyDescent="0.2">
      <c r="A126" s="203"/>
      <c r="B126" s="218" t="s">
        <v>450</v>
      </c>
      <c r="E126" s="177"/>
      <c r="F126" s="179"/>
      <c r="G126" s="220"/>
    </row>
    <row r="127" spans="1:7" s="201" customFormat="1" x14ac:dyDescent="0.2">
      <c r="A127" s="203"/>
      <c r="B127" s="219" t="s">
        <v>451</v>
      </c>
      <c r="E127" s="177"/>
      <c r="F127" s="179"/>
      <c r="G127" s="220"/>
    </row>
    <row r="128" spans="1:7" s="201" customFormat="1" x14ac:dyDescent="0.2">
      <c r="A128" s="176"/>
      <c r="E128" s="177"/>
      <c r="F128" s="179"/>
      <c r="G128" s="220"/>
    </row>
    <row r="129" spans="1:7" s="201" customFormat="1" ht="38.25" x14ac:dyDescent="0.2">
      <c r="A129" s="203" t="s">
        <v>452</v>
      </c>
      <c r="B129" s="290" t="s">
        <v>2234</v>
      </c>
      <c r="D129" s="177"/>
      <c r="E129" s="177"/>
      <c r="F129" s="179"/>
      <c r="G129" s="220"/>
    </row>
    <row r="130" spans="1:7" s="201" customFormat="1" ht="15.6" customHeight="1" x14ac:dyDescent="0.2">
      <c r="A130" s="291"/>
      <c r="B130" s="219" t="s">
        <v>453</v>
      </c>
      <c r="D130" s="201" t="s">
        <v>283</v>
      </c>
      <c r="E130" s="545">
        <f>573 + 0*0.25</f>
        <v>573</v>
      </c>
      <c r="F130" s="222"/>
      <c r="G130" s="223">
        <f>+F130*E130</f>
        <v>0</v>
      </c>
    </row>
    <row r="131" spans="1:7" s="201" customFormat="1" ht="15.6" customHeight="1" x14ac:dyDescent="0.2">
      <c r="A131" s="291"/>
      <c r="B131" s="219"/>
      <c r="E131" s="177"/>
      <c r="F131" s="196"/>
      <c r="G131" s="223"/>
    </row>
    <row r="132" spans="1:7" s="201" customFormat="1" ht="38.25" x14ac:dyDescent="0.2">
      <c r="A132" s="203" t="s">
        <v>454</v>
      </c>
      <c r="B132" s="290" t="s">
        <v>2465</v>
      </c>
      <c r="D132" s="177"/>
      <c r="E132" s="177"/>
      <c r="F132" s="179"/>
      <c r="G132" s="220"/>
    </row>
    <row r="133" spans="1:7" s="201" customFormat="1" ht="15.6" customHeight="1" x14ac:dyDescent="0.2">
      <c r="A133" s="291"/>
      <c r="B133" s="219" t="s">
        <v>2238</v>
      </c>
      <c r="D133" s="201" t="s">
        <v>283</v>
      </c>
      <c r="E133" s="545">
        <f>(13.3*4.6)*0.4 + (4.6*0.4+1.5*0.3)*2*1.1</f>
        <v>29.51</v>
      </c>
      <c r="F133" s="222"/>
      <c r="G133" s="223">
        <f>+F133*E133</f>
        <v>0</v>
      </c>
    </row>
    <row r="134" spans="1:7" s="201" customFormat="1" x14ac:dyDescent="0.2">
      <c r="A134" s="176"/>
      <c r="B134" s="219"/>
      <c r="E134" s="177"/>
      <c r="F134" s="179"/>
      <c r="G134" s="220"/>
    </row>
    <row r="135" spans="1:7" s="201" customFormat="1" ht="38.25" x14ac:dyDescent="0.2">
      <c r="A135" s="203" t="s">
        <v>456</v>
      </c>
      <c r="B135" s="290" t="s">
        <v>455</v>
      </c>
      <c r="D135" s="177"/>
      <c r="E135" s="177"/>
      <c r="F135" s="179"/>
      <c r="G135" s="220"/>
    </row>
    <row r="136" spans="1:7" s="201" customFormat="1" x14ac:dyDescent="0.2">
      <c r="A136" s="291"/>
      <c r="B136" s="219" t="s">
        <v>2237</v>
      </c>
      <c r="D136" s="201" t="s">
        <v>283</v>
      </c>
      <c r="E136" s="545">
        <f>26*1.1*0.3 + 42*2*0.5</f>
        <v>50.58</v>
      </c>
      <c r="F136" s="222"/>
      <c r="G136" s="223">
        <f>+F136*E136</f>
        <v>0</v>
      </c>
    </row>
    <row r="137" spans="1:7" s="201" customFormat="1" x14ac:dyDescent="0.2">
      <c r="A137" s="176"/>
      <c r="B137" s="219"/>
      <c r="E137" s="177"/>
      <c r="F137" s="179"/>
      <c r="G137" s="220"/>
    </row>
    <row r="138" spans="1:7" s="201" customFormat="1" ht="38.25" x14ac:dyDescent="0.2">
      <c r="A138" s="203" t="s">
        <v>457</v>
      </c>
      <c r="B138" s="290" t="s">
        <v>455</v>
      </c>
      <c r="D138" s="177"/>
      <c r="E138" s="177"/>
      <c r="F138" s="179"/>
      <c r="G138" s="220"/>
    </row>
    <row r="139" spans="1:7" s="201" customFormat="1" x14ac:dyDescent="0.2">
      <c r="A139" s="291"/>
      <c r="B139" s="219" t="s">
        <v>2236</v>
      </c>
      <c r="D139" s="201" t="s">
        <v>283</v>
      </c>
      <c r="E139" s="545">
        <v>8</v>
      </c>
      <c r="F139" s="222"/>
      <c r="G139" s="223">
        <f>+F139*E139</f>
        <v>0</v>
      </c>
    </row>
    <row r="140" spans="1:7" s="201" customFormat="1" x14ac:dyDescent="0.2">
      <c r="A140" s="176"/>
      <c r="B140" s="219"/>
      <c r="E140" s="177"/>
      <c r="F140" s="179"/>
      <c r="G140" s="220"/>
    </row>
    <row r="141" spans="1:7" s="201" customFormat="1" x14ac:dyDescent="0.2">
      <c r="A141" s="176"/>
      <c r="B141" s="219"/>
      <c r="E141" s="177"/>
      <c r="F141" s="179"/>
      <c r="G141" s="220"/>
    </row>
    <row r="142" spans="1:7" s="201" customFormat="1" x14ac:dyDescent="0.2">
      <c r="A142" s="203" t="s">
        <v>458</v>
      </c>
      <c r="B142" s="287" t="s">
        <v>459</v>
      </c>
      <c r="E142" s="177"/>
      <c r="F142" s="179"/>
      <c r="G142" s="220"/>
    </row>
    <row r="143" spans="1:7" s="201" customFormat="1" ht="38.25" x14ac:dyDescent="0.2">
      <c r="A143" s="203"/>
      <c r="B143" s="218" t="s">
        <v>447</v>
      </c>
      <c r="E143" s="177"/>
      <c r="F143" s="179"/>
      <c r="G143" s="220"/>
    </row>
    <row r="144" spans="1:7" s="201" customFormat="1" x14ac:dyDescent="0.2">
      <c r="A144" s="203"/>
      <c r="B144" s="218" t="s">
        <v>448</v>
      </c>
      <c r="E144" s="177"/>
      <c r="F144" s="179"/>
      <c r="G144" s="220"/>
    </row>
    <row r="145" spans="1:7" s="201" customFormat="1" x14ac:dyDescent="0.2">
      <c r="A145" s="203"/>
      <c r="B145" s="218" t="s">
        <v>449</v>
      </c>
      <c r="E145" s="177"/>
      <c r="F145" s="179"/>
      <c r="G145" s="220"/>
    </row>
    <row r="146" spans="1:7" s="201" customFormat="1" x14ac:dyDescent="0.2">
      <c r="A146" s="203"/>
      <c r="B146" s="218" t="s">
        <v>450</v>
      </c>
      <c r="E146" s="177"/>
      <c r="F146" s="179"/>
      <c r="G146" s="220"/>
    </row>
    <row r="147" spans="1:7" s="201" customFormat="1" x14ac:dyDescent="0.2">
      <c r="A147" s="203"/>
      <c r="B147" s="219" t="s">
        <v>451</v>
      </c>
      <c r="E147" s="177"/>
      <c r="F147" s="179"/>
      <c r="G147" s="220"/>
    </row>
    <row r="148" spans="1:7" s="201" customFormat="1" x14ac:dyDescent="0.2">
      <c r="A148" s="291"/>
      <c r="B148" s="219"/>
      <c r="E148" s="177"/>
      <c r="F148" s="196"/>
      <c r="G148" s="223"/>
    </row>
    <row r="149" spans="1:7" s="201" customFormat="1" ht="38.25" x14ac:dyDescent="0.2">
      <c r="A149" s="203" t="s">
        <v>460</v>
      </c>
      <c r="B149" s="290" t="s">
        <v>461</v>
      </c>
      <c r="D149" s="177"/>
      <c r="E149" s="177"/>
      <c r="F149" s="179"/>
      <c r="G149" s="220"/>
    </row>
    <row r="150" spans="1:7" s="201" customFormat="1" x14ac:dyDescent="0.2">
      <c r="A150" s="291"/>
      <c r="B150" s="219" t="s">
        <v>2251</v>
      </c>
      <c r="D150" s="201" t="s">
        <v>283</v>
      </c>
      <c r="E150" s="545">
        <v>242</v>
      </c>
      <c r="F150" s="222"/>
      <c r="G150" s="223">
        <f>+F150*E150</f>
        <v>0</v>
      </c>
    </row>
    <row r="151" spans="1:7" s="201" customFormat="1" x14ac:dyDescent="0.2">
      <c r="A151" s="176"/>
      <c r="B151" s="219"/>
      <c r="E151" s="177"/>
      <c r="F151" s="179"/>
      <c r="G151" s="220"/>
    </row>
    <row r="152" spans="1:7" s="201" customFormat="1" ht="38.25" x14ac:dyDescent="0.2">
      <c r="A152" s="203" t="s">
        <v>2252</v>
      </c>
      <c r="B152" s="290" t="s">
        <v>2489</v>
      </c>
      <c r="D152" s="177"/>
      <c r="E152" s="177"/>
      <c r="F152" s="179"/>
      <c r="G152" s="220"/>
    </row>
    <row r="153" spans="1:7" s="201" customFormat="1" x14ac:dyDescent="0.2">
      <c r="A153" s="291"/>
      <c r="B153" s="219" t="s">
        <v>2431</v>
      </c>
      <c r="D153" s="201" t="s">
        <v>283</v>
      </c>
      <c r="E153" s="545">
        <f>(13.3+4)*2*2.65*0.3 + 4*2.65*0.25</f>
        <v>30.156999999999996</v>
      </c>
      <c r="F153" s="222"/>
      <c r="G153" s="223">
        <f>+F153*E153</f>
        <v>0</v>
      </c>
    </row>
    <row r="154" spans="1:7" s="201" customFormat="1" x14ac:dyDescent="0.2">
      <c r="A154" s="176"/>
      <c r="B154" s="219"/>
      <c r="E154" s="177"/>
      <c r="F154" s="179"/>
      <c r="G154" s="220"/>
    </row>
    <row r="155" spans="1:7" s="201" customFormat="1" ht="38.25" x14ac:dyDescent="0.2">
      <c r="A155" s="203" t="s">
        <v>2252</v>
      </c>
      <c r="B155" s="290" t="s">
        <v>2495</v>
      </c>
      <c r="D155" s="177"/>
      <c r="E155" s="177"/>
      <c r="F155" s="179"/>
      <c r="G155" s="220"/>
    </row>
    <row r="156" spans="1:7" s="201" customFormat="1" x14ac:dyDescent="0.2">
      <c r="A156" s="291"/>
      <c r="B156" s="219" t="s">
        <v>2496</v>
      </c>
      <c r="D156" s="201" t="s">
        <v>283</v>
      </c>
      <c r="E156" s="545">
        <f>(42*3.75 + 6*3.75 + 26*2.5+31*1)*0.25</f>
        <v>69</v>
      </c>
      <c r="F156" s="222"/>
      <c r="G156" s="223">
        <f>+F156*E156</f>
        <v>0</v>
      </c>
    </row>
    <row r="157" spans="1:7" s="201" customFormat="1" x14ac:dyDescent="0.2">
      <c r="A157" s="176"/>
      <c r="B157" s="219"/>
      <c r="E157" s="177"/>
      <c r="F157" s="179"/>
      <c r="G157" s="220"/>
    </row>
    <row r="158" spans="1:7" s="201" customFormat="1" x14ac:dyDescent="0.2">
      <c r="A158" s="176"/>
      <c r="B158" s="219"/>
      <c r="E158" s="177"/>
      <c r="F158" s="179"/>
      <c r="G158" s="220"/>
    </row>
    <row r="159" spans="1:7" s="201" customFormat="1" x14ac:dyDescent="0.2">
      <c r="A159" s="203" t="s">
        <v>462</v>
      </c>
      <c r="B159" s="287" t="s">
        <v>463</v>
      </c>
      <c r="E159" s="177"/>
      <c r="F159" s="179"/>
      <c r="G159" s="220"/>
    </row>
    <row r="160" spans="1:7" s="201" customFormat="1" ht="38.25" x14ac:dyDescent="0.2">
      <c r="A160" s="203"/>
      <c r="B160" s="218" t="s">
        <v>447</v>
      </c>
      <c r="E160" s="177"/>
      <c r="F160" s="179"/>
      <c r="G160" s="220"/>
    </row>
    <row r="161" spans="1:7" s="201" customFormat="1" x14ac:dyDescent="0.2">
      <c r="A161" s="203"/>
      <c r="B161" s="218" t="s">
        <v>448</v>
      </c>
      <c r="E161" s="177"/>
      <c r="F161" s="179"/>
      <c r="G161" s="220"/>
    </row>
    <row r="162" spans="1:7" s="201" customFormat="1" x14ac:dyDescent="0.2">
      <c r="A162" s="203"/>
      <c r="B162" s="218" t="s">
        <v>449</v>
      </c>
      <c r="E162" s="177"/>
      <c r="F162" s="179"/>
      <c r="G162" s="220"/>
    </row>
    <row r="163" spans="1:7" s="201" customFormat="1" x14ac:dyDescent="0.2">
      <c r="A163" s="203"/>
      <c r="B163" s="218" t="s">
        <v>450</v>
      </c>
      <c r="E163" s="177"/>
      <c r="F163" s="179"/>
      <c r="G163" s="220"/>
    </row>
    <row r="164" spans="1:7" s="201" customFormat="1" x14ac:dyDescent="0.2">
      <c r="A164" s="203"/>
      <c r="B164" s="219" t="s">
        <v>451</v>
      </c>
      <c r="E164" s="177"/>
      <c r="F164" s="179"/>
      <c r="G164" s="220"/>
    </row>
    <row r="165" spans="1:7" s="201" customFormat="1" ht="25.5" x14ac:dyDescent="0.2">
      <c r="A165" s="176"/>
      <c r="B165" s="219" t="s">
        <v>464</v>
      </c>
      <c r="E165" s="177"/>
      <c r="F165" s="179"/>
      <c r="G165" s="220"/>
    </row>
    <row r="166" spans="1:7" s="201" customFormat="1" x14ac:dyDescent="0.2">
      <c r="A166" s="176"/>
      <c r="B166" s="219"/>
      <c r="E166" s="177"/>
      <c r="F166" s="179"/>
      <c r="G166" s="220"/>
    </row>
    <row r="167" spans="1:7" s="201" customFormat="1" ht="38.25" x14ac:dyDescent="0.2">
      <c r="A167" s="203" t="s">
        <v>465</v>
      </c>
      <c r="B167" s="290" t="s">
        <v>466</v>
      </c>
      <c r="D167" s="177"/>
      <c r="E167" s="177"/>
      <c r="F167" s="179"/>
      <c r="G167" s="220"/>
    </row>
    <row r="168" spans="1:7" s="201" customFormat="1" x14ac:dyDescent="0.2">
      <c r="A168" s="291"/>
      <c r="B168" s="219" t="s">
        <v>1727</v>
      </c>
      <c r="D168" s="201" t="s">
        <v>283</v>
      </c>
      <c r="E168" s="545">
        <f>(50.57 + 0.4*26   +   180 + 93*0.4)*0.25*0.2</f>
        <v>13.908500000000002</v>
      </c>
      <c r="F168" s="222"/>
      <c r="G168" s="223">
        <f>+F168*E168</f>
        <v>0</v>
      </c>
    </row>
    <row r="169" spans="1:7" s="201" customFormat="1" x14ac:dyDescent="0.2">
      <c r="A169" s="176"/>
      <c r="B169" s="219"/>
      <c r="E169" s="177"/>
      <c r="F169" s="179"/>
      <c r="G169" s="220"/>
    </row>
    <row r="170" spans="1:7" s="201" customFormat="1" ht="38.25" x14ac:dyDescent="0.2">
      <c r="A170" s="203" t="s">
        <v>467</v>
      </c>
      <c r="B170" s="290" t="s">
        <v>468</v>
      </c>
      <c r="D170" s="177"/>
      <c r="E170" s="177"/>
      <c r="F170" s="179"/>
      <c r="G170" s="220"/>
    </row>
    <row r="171" spans="1:7" s="201" customFormat="1" x14ac:dyDescent="0.2">
      <c r="A171" s="291"/>
      <c r="B171" s="219" t="s">
        <v>1668</v>
      </c>
      <c r="D171" s="201" t="s">
        <v>283</v>
      </c>
      <c r="E171" s="177">
        <v>0</v>
      </c>
      <c r="F171" s="222"/>
      <c r="G171" s="223">
        <f>+F171*E171</f>
        <v>0</v>
      </c>
    </row>
    <row r="172" spans="1:7" s="201" customFormat="1" x14ac:dyDescent="0.2">
      <c r="A172" s="176"/>
      <c r="B172" s="219"/>
      <c r="E172" s="177"/>
      <c r="F172" s="179"/>
      <c r="G172" s="220"/>
    </row>
    <row r="173" spans="1:7" s="201" customFormat="1" ht="38.25" x14ac:dyDescent="0.2">
      <c r="A173" s="203" t="s">
        <v>469</v>
      </c>
      <c r="B173" s="290" t="s">
        <v>1728</v>
      </c>
      <c r="D173" s="177"/>
      <c r="E173" s="177"/>
      <c r="F173" s="179"/>
      <c r="G173" s="220"/>
    </row>
    <row r="174" spans="1:7" s="201" customFormat="1" x14ac:dyDescent="0.2">
      <c r="A174" s="291"/>
      <c r="B174" s="219" t="s">
        <v>1694</v>
      </c>
      <c r="D174" s="201" t="s">
        <v>283</v>
      </c>
      <c r="E174" s="545">
        <f>78 + (2*68+120)*0.25*0.2</f>
        <v>90.8</v>
      </c>
      <c r="F174" s="222"/>
      <c r="G174" s="223">
        <f>+F174*E174</f>
        <v>0</v>
      </c>
    </row>
    <row r="175" spans="1:7" s="201" customFormat="1" x14ac:dyDescent="0.2">
      <c r="A175" s="176"/>
      <c r="B175" s="219"/>
      <c r="E175" s="177"/>
      <c r="F175" s="179"/>
      <c r="G175" s="220"/>
    </row>
    <row r="176" spans="1:7" s="201" customFormat="1" x14ac:dyDescent="0.2">
      <c r="E176" s="177"/>
      <c r="F176" s="179"/>
      <c r="G176" s="220"/>
    </row>
    <row r="177" spans="1:7" s="201" customFormat="1" x14ac:dyDescent="0.2">
      <c r="A177" s="203" t="s">
        <v>470</v>
      </c>
      <c r="B177" s="287" t="s">
        <v>471</v>
      </c>
      <c r="E177" s="177"/>
      <c r="F177" s="179"/>
      <c r="G177" s="220"/>
    </row>
    <row r="178" spans="1:7" s="201" customFormat="1" ht="38.25" x14ac:dyDescent="0.2">
      <c r="A178" s="203"/>
      <c r="B178" s="218" t="s">
        <v>447</v>
      </c>
      <c r="E178" s="177"/>
      <c r="F178" s="179"/>
      <c r="G178" s="220"/>
    </row>
    <row r="179" spans="1:7" s="201" customFormat="1" x14ac:dyDescent="0.2">
      <c r="A179" s="203"/>
      <c r="B179" s="218" t="s">
        <v>448</v>
      </c>
      <c r="E179" s="177"/>
      <c r="F179" s="179"/>
      <c r="G179" s="220"/>
    </row>
    <row r="180" spans="1:7" s="201" customFormat="1" x14ac:dyDescent="0.2">
      <c r="A180" s="203"/>
      <c r="B180" s="218" t="s">
        <v>449</v>
      </c>
      <c r="E180" s="177"/>
      <c r="F180" s="179"/>
      <c r="G180" s="220"/>
    </row>
    <row r="181" spans="1:7" s="201" customFormat="1" x14ac:dyDescent="0.2">
      <c r="A181" s="203"/>
      <c r="B181" s="218" t="s">
        <v>450</v>
      </c>
      <c r="E181" s="177"/>
      <c r="F181" s="179"/>
      <c r="G181" s="220"/>
    </row>
    <row r="182" spans="1:7" s="201" customFormat="1" x14ac:dyDescent="0.2">
      <c r="A182" s="203"/>
      <c r="B182" s="219" t="s">
        <v>451</v>
      </c>
      <c r="E182" s="177"/>
      <c r="F182" s="179"/>
      <c r="G182" s="220"/>
    </row>
    <row r="183" spans="1:7" s="201" customFormat="1" x14ac:dyDescent="0.2">
      <c r="A183" s="176"/>
      <c r="B183" s="175"/>
      <c r="E183" s="177"/>
      <c r="F183" s="179"/>
      <c r="G183" s="220"/>
    </row>
    <row r="184" spans="1:7" s="201" customFormat="1" ht="49.5" customHeight="1" x14ac:dyDescent="0.2">
      <c r="A184" s="203" t="s">
        <v>472</v>
      </c>
      <c r="B184" s="290" t="s">
        <v>473</v>
      </c>
      <c r="E184" s="177"/>
      <c r="F184" s="179"/>
      <c r="G184" s="220"/>
    </row>
    <row r="185" spans="1:7" s="201" customFormat="1" ht="17.45" customHeight="1" x14ac:dyDescent="0.2">
      <c r="A185" s="291"/>
      <c r="B185" s="219" t="s">
        <v>2242</v>
      </c>
      <c r="D185" s="201" t="s">
        <v>283</v>
      </c>
      <c r="E185" s="545">
        <f>892+11</f>
        <v>903</v>
      </c>
      <c r="F185" s="222"/>
      <c r="G185" s="223">
        <f>+F185*E185</f>
        <v>0</v>
      </c>
    </row>
    <row r="186" spans="1:7" s="201" customFormat="1" x14ac:dyDescent="0.2">
      <c r="A186" s="176"/>
      <c r="B186" s="219"/>
      <c r="E186" s="177"/>
      <c r="F186" s="179"/>
      <c r="G186" s="220"/>
    </row>
    <row r="187" spans="1:7" s="201" customFormat="1" ht="63.75" x14ac:dyDescent="0.2">
      <c r="A187" s="203" t="s">
        <v>2444</v>
      </c>
      <c r="B187" s="290" t="s">
        <v>2443</v>
      </c>
      <c r="E187" s="177"/>
      <c r="F187" s="179"/>
      <c r="G187" s="220"/>
    </row>
    <row r="188" spans="1:7" s="201" customFormat="1" x14ac:dyDescent="0.2">
      <c r="A188" s="291"/>
      <c r="B188" s="219" t="s">
        <v>1886</v>
      </c>
      <c r="D188" s="201" t="s">
        <v>283</v>
      </c>
      <c r="E188" s="546">
        <f>(0.075+0.01)*(2.95*7.45 + 9.6*3.8 + 7.45*2.3 + 7.4*6 + 3.6*1.6)</f>
        <v>10.688962500000001</v>
      </c>
      <c r="F188" s="222"/>
      <c r="G188" s="223">
        <f>+F188*E188</f>
        <v>0</v>
      </c>
    </row>
    <row r="189" spans="1:7" s="201" customFormat="1" x14ac:dyDescent="0.2">
      <c r="A189" s="176"/>
      <c r="B189" s="219"/>
      <c r="E189" s="177"/>
      <c r="F189" s="179"/>
      <c r="G189" s="220"/>
    </row>
    <row r="190" spans="1:7" s="201" customFormat="1" ht="38.25" x14ac:dyDescent="0.2">
      <c r="A190" s="203" t="s">
        <v>2469</v>
      </c>
      <c r="B190" s="290" t="s">
        <v>2470</v>
      </c>
      <c r="E190" s="177"/>
      <c r="F190" s="179"/>
      <c r="G190" s="220"/>
    </row>
    <row r="191" spans="1:7" s="201" customFormat="1" x14ac:dyDescent="0.2">
      <c r="A191" s="176"/>
      <c r="B191" s="219" t="s">
        <v>2471</v>
      </c>
      <c r="D191" s="201" t="s">
        <v>283</v>
      </c>
      <c r="E191" s="546">
        <f>(13.3*4.6*0.3)</f>
        <v>18.353999999999999</v>
      </c>
      <c r="F191" s="222"/>
      <c r="G191" s="223">
        <f>+F191*E191</f>
        <v>0</v>
      </c>
    </row>
    <row r="192" spans="1:7" s="201" customFormat="1" x14ac:dyDescent="0.2">
      <c r="A192" s="176"/>
      <c r="B192" s="219"/>
      <c r="E192" s="177"/>
      <c r="F192" s="179"/>
      <c r="G192" s="220"/>
    </row>
    <row r="193" spans="1:7" s="201" customFormat="1" x14ac:dyDescent="0.2">
      <c r="A193" s="176"/>
      <c r="B193" s="219"/>
      <c r="E193" s="177"/>
      <c r="F193" s="179"/>
      <c r="G193" s="220"/>
    </row>
    <row r="194" spans="1:7" s="201" customFormat="1" ht="25.5" x14ac:dyDescent="0.2">
      <c r="A194" s="203" t="s">
        <v>474</v>
      </c>
      <c r="B194" s="218" t="s">
        <v>475</v>
      </c>
      <c r="E194" s="177"/>
      <c r="F194" s="179"/>
      <c r="G194" s="220"/>
    </row>
    <row r="195" spans="1:7" s="201" customFormat="1" x14ac:dyDescent="0.2">
      <c r="A195" s="176"/>
      <c r="B195" s="175"/>
      <c r="E195" s="177"/>
      <c r="F195" s="179"/>
      <c r="G195" s="220"/>
    </row>
    <row r="196" spans="1:7" s="201" customFormat="1" ht="54" customHeight="1" x14ac:dyDescent="0.2">
      <c r="A196" s="203" t="s">
        <v>476</v>
      </c>
      <c r="B196" s="290" t="s">
        <v>1729</v>
      </c>
      <c r="E196" s="177"/>
      <c r="F196" s="179"/>
      <c r="G196" s="220"/>
    </row>
    <row r="197" spans="1:7" s="201" customFormat="1" x14ac:dyDescent="0.2">
      <c r="A197" s="176"/>
      <c r="B197" s="219" t="s">
        <v>2243</v>
      </c>
      <c r="D197" s="201" t="s">
        <v>283</v>
      </c>
      <c r="E197" s="545">
        <v>24.25</v>
      </c>
      <c r="F197" s="222"/>
      <c r="G197" s="223">
        <f>+F197*E197</f>
        <v>0</v>
      </c>
    </row>
    <row r="198" spans="1:7" s="201" customFormat="1" x14ac:dyDescent="0.2">
      <c r="A198" s="176"/>
      <c r="B198" s="219"/>
      <c r="E198" s="177"/>
      <c r="F198" s="179"/>
      <c r="G198" s="220"/>
    </row>
    <row r="199" spans="1:7" s="201" customFormat="1" ht="38.25" x14ac:dyDescent="0.2">
      <c r="A199" s="203" t="s">
        <v>477</v>
      </c>
      <c r="B199" s="290" t="s">
        <v>478</v>
      </c>
      <c r="D199" s="201" t="s">
        <v>283</v>
      </c>
      <c r="E199" s="177">
        <v>0.5</v>
      </c>
      <c r="F199" s="222"/>
      <c r="G199" s="223">
        <f>+F199*E199</f>
        <v>0</v>
      </c>
    </row>
    <row r="200" spans="1:7" s="201" customFormat="1" x14ac:dyDescent="0.2">
      <c r="A200" s="176"/>
      <c r="B200" s="219"/>
      <c r="E200" s="177"/>
      <c r="F200" s="179"/>
      <c r="G200" s="220"/>
    </row>
    <row r="201" spans="1:7" s="201" customFormat="1" ht="25.5" x14ac:dyDescent="0.2">
      <c r="A201" s="203" t="s">
        <v>479</v>
      </c>
      <c r="B201" s="290" t="s">
        <v>480</v>
      </c>
      <c r="D201" s="201" t="s">
        <v>283</v>
      </c>
      <c r="E201" s="177">
        <v>0</v>
      </c>
      <c r="F201" s="222"/>
      <c r="G201" s="223">
        <f>+F201*E201</f>
        <v>0</v>
      </c>
    </row>
    <row r="202" spans="1:7" s="201" customFormat="1" x14ac:dyDescent="0.2">
      <c r="A202" s="203"/>
      <c r="B202" s="219"/>
      <c r="E202" s="177"/>
      <c r="F202" s="179"/>
      <c r="G202" s="220"/>
    </row>
    <row r="203" spans="1:7" s="201" customFormat="1" x14ac:dyDescent="0.2">
      <c r="A203" s="176"/>
      <c r="B203" s="219"/>
      <c r="E203" s="177"/>
      <c r="F203" s="179"/>
      <c r="G203" s="220"/>
    </row>
    <row r="204" spans="1:7" s="201" customFormat="1" ht="18" customHeight="1" x14ac:dyDescent="0.2">
      <c r="A204" s="203" t="s">
        <v>481</v>
      </c>
      <c r="B204" s="218" t="s">
        <v>482</v>
      </c>
      <c r="E204" s="177"/>
      <c r="F204" s="179"/>
      <c r="G204" s="220"/>
    </row>
    <row r="205" spans="1:7" s="201" customFormat="1" ht="43.35" customHeight="1" x14ac:dyDescent="0.2">
      <c r="A205" s="203"/>
      <c r="B205" s="218" t="s">
        <v>483</v>
      </c>
      <c r="E205" s="177"/>
      <c r="F205" s="179"/>
      <c r="G205" s="220"/>
    </row>
    <row r="206" spans="1:7" s="201" customFormat="1" x14ac:dyDescent="0.2">
      <c r="A206" s="176"/>
      <c r="B206" s="175"/>
      <c r="E206" s="177"/>
      <c r="F206" s="179"/>
      <c r="G206" s="220"/>
    </row>
    <row r="207" spans="1:7" s="201" customFormat="1" ht="25.5" x14ac:dyDescent="0.2">
      <c r="A207" s="203" t="s">
        <v>484</v>
      </c>
      <c r="B207" s="290" t="s">
        <v>485</v>
      </c>
      <c r="E207" s="177"/>
      <c r="F207" s="179"/>
      <c r="G207" s="220"/>
    </row>
    <row r="208" spans="1:7" s="201" customFormat="1" x14ac:dyDescent="0.2">
      <c r="A208" s="176"/>
      <c r="B208" s="219" t="s">
        <v>486</v>
      </c>
      <c r="D208" s="201" t="s">
        <v>364</v>
      </c>
      <c r="E208" s="177">
        <f>(E197+E185+E174+E171+E168+E150+E139+E130+E188+E191+E153+E136+E133)*40</f>
        <v>79769.938499999989</v>
      </c>
      <c r="F208" s="222"/>
      <c r="G208" s="223">
        <f>+F208*E208</f>
        <v>0</v>
      </c>
    </row>
    <row r="209" spans="1:7" s="201" customFormat="1" x14ac:dyDescent="0.2">
      <c r="A209" s="176"/>
      <c r="B209" s="219"/>
      <c r="E209" s="177"/>
      <c r="F209" s="179"/>
      <c r="G209" s="220"/>
    </row>
    <row r="210" spans="1:7" s="201" customFormat="1" ht="25.5" x14ac:dyDescent="0.2">
      <c r="A210" s="203" t="s">
        <v>487</v>
      </c>
      <c r="B210" s="290" t="s">
        <v>488</v>
      </c>
      <c r="E210" s="177"/>
      <c r="F210" s="179"/>
      <c r="G210" s="220"/>
    </row>
    <row r="211" spans="1:7" s="201" customFormat="1" x14ac:dyDescent="0.2">
      <c r="A211" s="176"/>
      <c r="B211" s="219" t="s">
        <v>486</v>
      </c>
      <c r="D211" s="201" t="s">
        <v>364</v>
      </c>
      <c r="E211" s="177">
        <f>(E197+E185+E174+E171+E168+E150+E139+E130+E188+E191+E153+E136+E133)*50</f>
        <v>99712.423124999987</v>
      </c>
      <c r="F211" s="222"/>
      <c r="G211" s="223">
        <f>+F211*E211</f>
        <v>0</v>
      </c>
    </row>
    <row r="212" spans="1:7" s="201" customFormat="1" x14ac:dyDescent="0.2">
      <c r="A212" s="176"/>
      <c r="B212" s="219"/>
      <c r="E212" s="177"/>
      <c r="F212" s="179"/>
      <c r="G212" s="220"/>
    </row>
    <row r="213" spans="1:7" s="201" customFormat="1" ht="15" customHeight="1" x14ac:dyDescent="0.2">
      <c r="A213" s="203" t="s">
        <v>489</v>
      </c>
      <c r="B213" s="290" t="s">
        <v>490</v>
      </c>
      <c r="E213" s="177"/>
      <c r="F213" s="179"/>
      <c r="G213" s="220"/>
    </row>
    <row r="214" spans="1:7" s="201" customFormat="1" x14ac:dyDescent="0.2">
      <c r="A214" s="176"/>
      <c r="B214" s="219" t="s">
        <v>486</v>
      </c>
      <c r="D214" s="201" t="s">
        <v>364</v>
      </c>
      <c r="E214" s="177">
        <f>(E197+E185+E174+E171+E168+E150+E139+E130+E188+E191+E153+E136+E133)*75</f>
        <v>149568.63468749999</v>
      </c>
      <c r="F214" s="222"/>
      <c r="G214" s="223">
        <f>+F214*E214</f>
        <v>0</v>
      </c>
    </row>
    <row r="215" spans="1:7" s="201" customFormat="1" x14ac:dyDescent="0.2">
      <c r="A215" s="176"/>
      <c r="B215" s="219"/>
      <c r="E215" s="177"/>
      <c r="F215" s="196"/>
      <c r="G215" s="223"/>
    </row>
    <row r="216" spans="1:7" s="201" customFormat="1" ht="89.25" x14ac:dyDescent="0.2">
      <c r="A216" s="203" t="s">
        <v>2473</v>
      </c>
      <c r="B216" s="219" t="s">
        <v>2475</v>
      </c>
      <c r="E216" s="177"/>
      <c r="F216" s="196"/>
      <c r="G216" s="223"/>
    </row>
    <row r="217" spans="1:7" s="201" customFormat="1" x14ac:dyDescent="0.2">
      <c r="A217" s="176"/>
      <c r="B217" s="219" t="s">
        <v>2474</v>
      </c>
      <c r="D217" s="201" t="s">
        <v>205</v>
      </c>
      <c r="E217" s="177">
        <v>1</v>
      </c>
      <c r="F217" s="222"/>
      <c r="G217" s="223">
        <f>+F217*E217</f>
        <v>0</v>
      </c>
    </row>
    <row r="218" spans="1:7" s="201" customFormat="1" x14ac:dyDescent="0.2">
      <c r="A218" s="176"/>
      <c r="B218" s="219"/>
      <c r="E218" s="177"/>
      <c r="F218" s="179"/>
      <c r="G218" s="220"/>
    </row>
    <row r="219" spans="1:7" s="201" customFormat="1" ht="14.45" customHeight="1" x14ac:dyDescent="0.2">
      <c r="A219" s="293" t="s">
        <v>445</v>
      </c>
      <c r="B219" s="294" t="s">
        <v>491</v>
      </c>
      <c r="E219" s="177"/>
      <c r="F219" s="179"/>
      <c r="G219" s="220"/>
    </row>
    <row r="220" spans="1:7" s="201" customFormat="1" ht="14.45" customHeight="1" x14ac:dyDescent="0.2">
      <c r="A220" s="203"/>
      <c r="B220" s="290"/>
      <c r="E220" s="177"/>
      <c r="F220" s="179"/>
      <c r="G220" s="220"/>
    </row>
    <row r="221" spans="1:7" s="201" customFormat="1" ht="38.25" x14ac:dyDescent="0.2">
      <c r="A221" s="174"/>
      <c r="B221" s="295" t="s">
        <v>492</v>
      </c>
      <c r="E221" s="177"/>
      <c r="F221" s="179"/>
      <c r="G221" s="220"/>
    </row>
    <row r="222" spans="1:7" s="201" customFormat="1" x14ac:dyDescent="0.2">
      <c r="A222" s="174"/>
      <c r="B222" s="219" t="s">
        <v>493</v>
      </c>
      <c r="E222" s="177"/>
      <c r="F222" s="179"/>
      <c r="G222" s="220"/>
    </row>
    <row r="223" spans="1:7" s="201" customFormat="1" x14ac:dyDescent="0.2">
      <c r="A223" s="174"/>
      <c r="B223" s="219" t="s">
        <v>494</v>
      </c>
      <c r="E223" s="177"/>
      <c r="F223" s="179"/>
      <c r="G223" s="220"/>
    </row>
    <row r="224" spans="1:7" s="201" customFormat="1" ht="30" customHeight="1" x14ac:dyDescent="0.2">
      <c r="A224" s="174"/>
      <c r="B224" s="295" t="s">
        <v>495</v>
      </c>
      <c r="E224" s="177"/>
      <c r="F224" s="179"/>
      <c r="G224" s="220"/>
    </row>
    <row r="225" spans="1:7" s="201" customFormat="1" ht="38.25" x14ac:dyDescent="0.2">
      <c r="A225" s="174"/>
      <c r="B225" s="295" t="s">
        <v>496</v>
      </c>
      <c r="E225" s="177"/>
      <c r="F225" s="179"/>
      <c r="G225" s="220"/>
    </row>
    <row r="226" spans="1:7" s="201" customFormat="1" ht="38.25" x14ac:dyDescent="0.2">
      <c r="A226" s="174"/>
      <c r="B226" s="295" t="s">
        <v>497</v>
      </c>
      <c r="E226" s="177"/>
      <c r="F226" s="179"/>
      <c r="G226" s="220"/>
    </row>
    <row r="227" spans="1:7" s="201" customFormat="1" ht="41.1" customHeight="1" x14ac:dyDescent="0.2">
      <c r="A227" s="174"/>
      <c r="B227" s="295" t="s">
        <v>498</v>
      </c>
      <c r="E227" s="177"/>
      <c r="F227" s="179"/>
      <c r="G227" s="220"/>
    </row>
    <row r="228" spans="1:7" s="201" customFormat="1" ht="111.6" customHeight="1" x14ac:dyDescent="0.2">
      <c r="A228" s="174"/>
      <c r="B228" s="219" t="s">
        <v>499</v>
      </c>
      <c r="F228" s="179"/>
      <c r="G228" s="220"/>
    </row>
    <row r="229" spans="1:7" s="201" customFormat="1" ht="89.25" x14ac:dyDescent="0.2">
      <c r="A229" s="174"/>
      <c r="B229" s="296" t="s">
        <v>500</v>
      </c>
      <c r="E229" s="177"/>
      <c r="F229" s="179"/>
      <c r="G229" s="220"/>
    </row>
    <row r="230" spans="1:7" s="201" customFormat="1" x14ac:dyDescent="0.2">
      <c r="A230" s="174"/>
      <c r="B230" s="219"/>
      <c r="E230" s="177"/>
      <c r="F230" s="179"/>
      <c r="G230" s="220"/>
    </row>
    <row r="231" spans="1:7" s="201" customFormat="1" x14ac:dyDescent="0.2">
      <c r="A231" s="203" t="s">
        <v>452</v>
      </c>
      <c r="B231" s="219" t="s">
        <v>501</v>
      </c>
      <c r="E231" s="177"/>
      <c r="F231" s="179"/>
      <c r="G231" s="220"/>
    </row>
    <row r="232" spans="1:7" s="201" customFormat="1" x14ac:dyDescent="0.2">
      <c r="A232" s="174"/>
      <c r="B232" s="219"/>
      <c r="E232" s="177"/>
      <c r="F232" s="179"/>
      <c r="G232" s="220"/>
    </row>
    <row r="233" spans="1:7" s="201" customFormat="1" ht="27" customHeight="1" x14ac:dyDescent="0.2">
      <c r="A233" s="203" t="s">
        <v>502</v>
      </c>
      <c r="B233" s="290" t="s">
        <v>1810</v>
      </c>
      <c r="E233" s="177"/>
      <c r="F233" s="179"/>
      <c r="G233" s="220"/>
    </row>
    <row r="234" spans="1:7" s="201" customFormat="1" x14ac:dyDescent="0.2">
      <c r="A234" s="174"/>
      <c r="B234" s="219" t="s">
        <v>2236</v>
      </c>
      <c r="D234" s="201" t="s">
        <v>289</v>
      </c>
      <c r="E234" s="545">
        <f>(5.6+0.6 + 7.3+0.6 + 7.3+0.6)*(2*0.6)</f>
        <v>26.4</v>
      </c>
      <c r="F234" s="222"/>
      <c r="G234" s="223">
        <f>+F234*E234</f>
        <v>0</v>
      </c>
    </row>
    <row r="235" spans="1:7" s="201" customFormat="1" x14ac:dyDescent="0.2">
      <c r="A235" s="174"/>
      <c r="B235" s="219"/>
      <c r="E235" s="177"/>
      <c r="F235" s="196"/>
      <c r="G235" s="223"/>
    </row>
    <row r="236" spans="1:7" s="201" customFormat="1" ht="25.5" x14ac:dyDescent="0.2">
      <c r="A236" s="91" t="s">
        <v>2245</v>
      </c>
      <c r="B236" s="429" t="s">
        <v>2248</v>
      </c>
      <c r="C236" s="96"/>
      <c r="D236" s="96"/>
      <c r="E236" s="93"/>
      <c r="F236" s="95"/>
      <c r="G236" s="52"/>
    </row>
    <row r="237" spans="1:7" s="201" customFormat="1" x14ac:dyDescent="0.2">
      <c r="A237" s="91"/>
      <c r="B237" s="130" t="s">
        <v>2244</v>
      </c>
      <c r="C237" s="96"/>
      <c r="D237" s="96" t="s">
        <v>289</v>
      </c>
      <c r="E237" s="436">
        <f>(86.8)*0.6 + 54.5*0.3</f>
        <v>68.429999999999993</v>
      </c>
      <c r="F237" s="428"/>
      <c r="G237" s="63">
        <f>E237*F237</f>
        <v>0</v>
      </c>
    </row>
    <row r="238" spans="1:7" s="201" customFormat="1" x14ac:dyDescent="0.2">
      <c r="A238" s="174"/>
      <c r="B238" s="219"/>
      <c r="E238" s="177"/>
      <c r="F238" s="196"/>
      <c r="G238" s="223"/>
    </row>
    <row r="239" spans="1:7" s="201" customFormat="1" ht="25.5" x14ac:dyDescent="0.2">
      <c r="A239" s="91" t="s">
        <v>2246</v>
      </c>
      <c r="B239" s="429" t="s">
        <v>2458</v>
      </c>
      <c r="C239" s="96"/>
      <c r="D239" s="96"/>
      <c r="E239" s="93"/>
      <c r="F239" s="95"/>
      <c r="G239" s="52"/>
    </row>
    <row r="240" spans="1:7" s="201" customFormat="1" x14ac:dyDescent="0.2">
      <c r="A240" s="91"/>
      <c r="B240" s="130" t="s">
        <v>2459</v>
      </c>
      <c r="C240" s="96"/>
      <c r="D240" s="96" t="s">
        <v>289</v>
      </c>
      <c r="E240" s="436">
        <f>(13.3+4.6)*2*0.4 + (2.3+4.6)*2*0.4</f>
        <v>19.84</v>
      </c>
      <c r="F240" s="428"/>
      <c r="G240" s="63">
        <f>E240*F240</f>
        <v>0</v>
      </c>
    </row>
    <row r="241" spans="1:7" s="201" customFormat="1" x14ac:dyDescent="0.2">
      <c r="A241" s="174"/>
      <c r="B241" s="219"/>
      <c r="E241" s="177"/>
      <c r="F241" s="196"/>
      <c r="G241" s="223"/>
    </row>
    <row r="242" spans="1:7" s="201" customFormat="1" ht="25.5" x14ac:dyDescent="0.2">
      <c r="A242" s="91" t="s">
        <v>2247</v>
      </c>
      <c r="B242" s="429" t="s">
        <v>1809</v>
      </c>
      <c r="C242" s="96"/>
      <c r="D242" s="96"/>
      <c r="E242" s="93"/>
      <c r="F242" s="95"/>
      <c r="G242" s="52"/>
    </row>
    <row r="243" spans="1:7" s="201" customFormat="1" x14ac:dyDescent="0.2">
      <c r="A243" s="91"/>
      <c r="B243" s="130" t="s">
        <v>2460</v>
      </c>
      <c r="C243" s="96"/>
      <c r="D243" s="96" t="s">
        <v>289</v>
      </c>
      <c r="E243" s="436">
        <f>(2*95+120)*0.35</f>
        <v>108.5</v>
      </c>
      <c r="F243" s="428"/>
      <c r="G243" s="63">
        <f>E243*F243</f>
        <v>0</v>
      </c>
    </row>
    <row r="244" spans="1:7" s="201" customFormat="1" x14ac:dyDescent="0.2">
      <c r="A244" s="91"/>
      <c r="B244" s="130"/>
      <c r="C244" s="96"/>
      <c r="D244" s="96"/>
      <c r="E244" s="93"/>
      <c r="F244" s="396"/>
      <c r="G244" s="63"/>
    </row>
    <row r="245" spans="1:7" s="201" customFormat="1" ht="25.5" x14ac:dyDescent="0.2">
      <c r="A245" s="91" t="s">
        <v>2461</v>
      </c>
      <c r="B245" s="130" t="s">
        <v>2463</v>
      </c>
      <c r="C245" s="96"/>
      <c r="D245" s="96"/>
      <c r="E245" s="93"/>
      <c r="F245" s="396"/>
      <c r="G245" s="63"/>
    </row>
    <row r="246" spans="1:7" s="201" customFormat="1" x14ac:dyDescent="0.2">
      <c r="A246" s="91"/>
      <c r="B246" s="130" t="s">
        <v>2462</v>
      </c>
      <c r="C246" s="96"/>
      <c r="D246" s="96" t="s">
        <v>205</v>
      </c>
      <c r="E246" s="436">
        <v>3</v>
      </c>
      <c r="F246" s="428"/>
      <c r="G246" s="63">
        <f>E246*F246</f>
        <v>0</v>
      </c>
    </row>
    <row r="247" spans="1:7" s="201" customFormat="1" x14ac:dyDescent="0.2">
      <c r="A247" s="176"/>
      <c r="B247" s="219"/>
      <c r="E247" s="177"/>
      <c r="F247" s="179"/>
      <c r="G247" s="220"/>
    </row>
    <row r="248" spans="1:7" s="201" customFormat="1" x14ac:dyDescent="0.2">
      <c r="A248" s="203" t="s">
        <v>454</v>
      </c>
      <c r="B248" s="219" t="s">
        <v>503</v>
      </c>
      <c r="E248" s="177"/>
      <c r="F248" s="179"/>
      <c r="G248" s="220"/>
    </row>
    <row r="249" spans="1:7" s="201" customFormat="1" ht="25.5" x14ac:dyDescent="0.2">
      <c r="A249" s="176"/>
      <c r="B249" s="295" t="s">
        <v>504</v>
      </c>
      <c r="E249" s="177"/>
      <c r="F249" s="179"/>
      <c r="G249" s="220"/>
    </row>
    <row r="250" spans="1:7" s="201" customFormat="1" x14ac:dyDescent="0.2">
      <c r="A250" s="176"/>
      <c r="B250" s="219" t="s">
        <v>505</v>
      </c>
      <c r="E250" s="177"/>
      <c r="F250" s="179"/>
      <c r="G250" s="220"/>
    </row>
    <row r="251" spans="1:7" s="201" customFormat="1" x14ac:dyDescent="0.2">
      <c r="A251" s="176"/>
      <c r="B251" s="219"/>
      <c r="E251" s="177"/>
      <c r="F251" s="179"/>
      <c r="G251" s="220"/>
    </row>
    <row r="252" spans="1:7" s="201" customFormat="1" ht="25.5" x14ac:dyDescent="0.2">
      <c r="A252" s="203" t="s">
        <v>506</v>
      </c>
      <c r="B252" s="290" t="s">
        <v>507</v>
      </c>
      <c r="E252" s="177"/>
      <c r="F252" s="179"/>
      <c r="G252" s="220"/>
    </row>
    <row r="253" spans="1:7" s="201" customFormat="1" x14ac:dyDescent="0.2">
      <c r="A253" s="174"/>
      <c r="B253" s="219" t="s">
        <v>2430</v>
      </c>
      <c r="D253" s="201" t="s">
        <v>289</v>
      </c>
      <c r="E253" s="545">
        <f>((13.3+4.6+4)*2*2.65+1.1*1.5*2)*2</f>
        <v>238.73999999999998</v>
      </c>
      <c r="F253" s="222"/>
      <c r="G253" s="223">
        <f>+F253*E253</f>
        <v>0</v>
      </c>
    </row>
    <row r="254" spans="1:7" s="201" customFormat="1" x14ac:dyDescent="0.2">
      <c r="A254" s="176"/>
      <c r="B254" s="219"/>
      <c r="E254" s="177"/>
      <c r="F254" s="179"/>
      <c r="G254" s="220"/>
    </row>
    <row r="255" spans="1:7" s="201" customFormat="1" ht="25.5" x14ac:dyDescent="0.2">
      <c r="A255" s="203" t="s">
        <v>508</v>
      </c>
      <c r="B255" s="290" t="s">
        <v>2218</v>
      </c>
      <c r="E255" s="177"/>
      <c r="F255" s="179"/>
      <c r="G255" s="220"/>
    </row>
    <row r="256" spans="1:7" s="201" customFormat="1" x14ac:dyDescent="0.2">
      <c r="A256" s="176"/>
      <c r="B256" s="219" t="s">
        <v>1808</v>
      </c>
      <c r="D256" s="201" t="s">
        <v>289</v>
      </c>
      <c r="E256" s="545">
        <f>2105*2</f>
        <v>4210</v>
      </c>
      <c r="F256" s="222"/>
      <c r="G256" s="223">
        <f>+F256*E256</f>
        <v>0</v>
      </c>
    </row>
    <row r="257" spans="1:7" s="201" customFormat="1" x14ac:dyDescent="0.2">
      <c r="A257" s="176"/>
      <c r="B257" s="219"/>
      <c r="E257" s="177"/>
      <c r="F257" s="196"/>
      <c r="G257" s="223"/>
    </row>
    <row r="258" spans="1:7" s="201" customFormat="1" ht="25.5" x14ac:dyDescent="0.2">
      <c r="A258" s="203" t="s">
        <v>2503</v>
      </c>
      <c r="B258" s="290" t="s">
        <v>507</v>
      </c>
      <c r="E258" s="177"/>
      <c r="F258" s="179"/>
      <c r="G258" s="220"/>
    </row>
    <row r="259" spans="1:7" s="201" customFormat="1" x14ac:dyDescent="0.2">
      <c r="A259" s="174"/>
      <c r="B259" s="219" t="s">
        <v>2501</v>
      </c>
      <c r="D259" s="201" t="s">
        <v>289</v>
      </c>
      <c r="E259" s="545">
        <f>(26*2.5+31*1)*2</f>
        <v>192</v>
      </c>
      <c r="F259" s="222"/>
      <c r="G259" s="223">
        <f>+F259*E259</f>
        <v>0</v>
      </c>
    </row>
    <row r="260" spans="1:7" s="201" customFormat="1" x14ac:dyDescent="0.2">
      <c r="A260" s="176"/>
      <c r="B260" s="219"/>
      <c r="E260" s="177"/>
      <c r="F260" s="179"/>
      <c r="G260" s="220"/>
    </row>
    <row r="261" spans="1:7" s="201" customFormat="1" ht="25.5" x14ac:dyDescent="0.2">
      <c r="A261" s="203" t="s">
        <v>509</v>
      </c>
      <c r="B261" s="290" t="s">
        <v>2218</v>
      </c>
      <c r="E261" s="177"/>
      <c r="F261" s="179"/>
      <c r="G261" s="220"/>
    </row>
    <row r="262" spans="1:7" s="201" customFormat="1" x14ac:dyDescent="0.2">
      <c r="A262" s="176"/>
      <c r="B262" s="219" t="s">
        <v>2502</v>
      </c>
      <c r="D262" s="201" t="s">
        <v>289</v>
      </c>
      <c r="E262" s="545">
        <f>(42*3.75 + 6*3.75)*2</f>
        <v>360</v>
      </c>
      <c r="F262" s="222"/>
      <c r="G262" s="223">
        <f>+F262*E262</f>
        <v>0</v>
      </c>
    </row>
    <row r="263" spans="1:7" s="201" customFormat="1" x14ac:dyDescent="0.2">
      <c r="A263" s="176"/>
      <c r="B263" s="219"/>
      <c r="E263" s="177"/>
      <c r="F263" s="179"/>
      <c r="G263" s="220"/>
    </row>
    <row r="264" spans="1:7" s="201" customFormat="1" ht="25.5" x14ac:dyDescent="0.2">
      <c r="A264" s="203" t="s">
        <v>2499</v>
      </c>
      <c r="B264" s="290" t="s">
        <v>1669</v>
      </c>
      <c r="E264" s="177"/>
      <c r="F264" s="196"/>
      <c r="G264" s="223"/>
    </row>
    <row r="265" spans="1:7" s="201" customFormat="1" x14ac:dyDescent="0.2">
      <c r="A265" s="203"/>
      <c r="B265" s="430" t="s">
        <v>2429</v>
      </c>
      <c r="D265" s="201" t="s">
        <v>289</v>
      </c>
      <c r="E265" s="545">
        <f>430</f>
        <v>430</v>
      </c>
      <c r="F265" s="222"/>
      <c r="G265" s="223">
        <f>+F265*E265</f>
        <v>0</v>
      </c>
    </row>
    <row r="266" spans="1:7" s="201" customFormat="1" x14ac:dyDescent="0.2">
      <c r="A266" s="203"/>
      <c r="B266" s="430"/>
      <c r="E266" s="177"/>
      <c r="F266" s="196"/>
      <c r="G266" s="223"/>
    </row>
    <row r="267" spans="1:7" s="201" customFormat="1" ht="25.5" x14ac:dyDescent="0.2">
      <c r="A267" s="203" t="s">
        <v>2500</v>
      </c>
      <c r="B267" s="290" t="s">
        <v>2497</v>
      </c>
      <c r="E267" s="177"/>
      <c r="F267" s="196"/>
      <c r="G267" s="223"/>
    </row>
    <row r="268" spans="1:7" s="201" customFormat="1" x14ac:dyDescent="0.2">
      <c r="A268" s="203"/>
      <c r="B268" s="430" t="s">
        <v>2498</v>
      </c>
      <c r="D268" s="201" t="s">
        <v>289</v>
      </c>
      <c r="E268" s="545">
        <f>(42*3.75 + 6*3.75 + 26*2.5+31*1)</f>
        <v>276</v>
      </c>
      <c r="F268" s="222"/>
      <c r="G268" s="223">
        <f>+F268*E268</f>
        <v>0</v>
      </c>
    </row>
    <row r="269" spans="1:7" s="201" customFormat="1" x14ac:dyDescent="0.2">
      <c r="A269" s="176"/>
      <c r="B269" s="219"/>
      <c r="E269" s="177"/>
      <c r="F269" s="179"/>
      <c r="G269" s="220"/>
    </row>
    <row r="270" spans="1:7" s="201" customFormat="1" x14ac:dyDescent="0.2">
      <c r="A270" s="176"/>
      <c r="B270" s="219"/>
      <c r="E270" s="177"/>
      <c r="F270" s="179"/>
      <c r="G270" s="220"/>
    </row>
    <row r="271" spans="1:7" s="201" customFormat="1" x14ac:dyDescent="0.2">
      <c r="A271" s="203" t="s">
        <v>456</v>
      </c>
      <c r="B271" s="219" t="s">
        <v>510</v>
      </c>
      <c r="E271" s="177"/>
      <c r="F271" s="179"/>
      <c r="G271" s="220"/>
    </row>
    <row r="272" spans="1:7" s="201" customFormat="1" x14ac:dyDescent="0.2">
      <c r="A272" s="176"/>
      <c r="B272" s="219"/>
      <c r="E272" s="177"/>
      <c r="F272" s="179"/>
      <c r="G272" s="220"/>
    </row>
    <row r="273" spans="1:7" s="201" customFormat="1" ht="25.5" x14ac:dyDescent="0.2">
      <c r="A273" s="203" t="s">
        <v>511</v>
      </c>
      <c r="B273" s="290" t="s">
        <v>512</v>
      </c>
      <c r="E273" s="177"/>
      <c r="F273" s="179"/>
      <c r="G273" s="220"/>
    </row>
    <row r="274" spans="1:7" s="201" customFormat="1" x14ac:dyDescent="0.2">
      <c r="A274" s="174"/>
      <c r="B274" s="219" t="s">
        <v>715</v>
      </c>
      <c r="D274" s="201" t="s">
        <v>289</v>
      </c>
      <c r="E274" s="177">
        <v>0</v>
      </c>
      <c r="F274" s="222"/>
      <c r="G274" s="223">
        <f>+F274*E274</f>
        <v>0</v>
      </c>
    </row>
    <row r="275" spans="1:7" s="201" customFormat="1" x14ac:dyDescent="0.2">
      <c r="A275" s="176"/>
      <c r="B275" s="219"/>
      <c r="E275" s="177"/>
      <c r="F275" s="179"/>
      <c r="G275" s="220"/>
    </row>
    <row r="276" spans="1:7" s="201" customFormat="1" x14ac:dyDescent="0.2">
      <c r="A276" s="176"/>
      <c r="B276" s="219"/>
      <c r="E276" s="177"/>
      <c r="F276" s="179"/>
      <c r="G276" s="220"/>
    </row>
    <row r="277" spans="1:7" s="201" customFormat="1" x14ac:dyDescent="0.2">
      <c r="A277" s="203" t="s">
        <v>457</v>
      </c>
      <c r="B277" s="219" t="s">
        <v>513</v>
      </c>
      <c r="E277" s="177"/>
      <c r="F277" s="179"/>
      <c r="G277" s="220"/>
    </row>
    <row r="278" spans="1:7" s="201" customFormat="1" x14ac:dyDescent="0.2">
      <c r="A278" s="176"/>
      <c r="B278" s="219"/>
      <c r="E278" s="177"/>
      <c r="F278" s="179"/>
      <c r="G278" s="220"/>
    </row>
    <row r="279" spans="1:7" s="201" customFormat="1" ht="26.45" customHeight="1" x14ac:dyDescent="0.2">
      <c r="A279" s="203" t="s">
        <v>514</v>
      </c>
      <c r="B279" s="290" t="s">
        <v>1698</v>
      </c>
      <c r="E279" s="177"/>
      <c r="F279" s="179"/>
      <c r="G279" s="220"/>
    </row>
    <row r="280" spans="1:7" s="201" customFormat="1" x14ac:dyDescent="0.2">
      <c r="A280" s="174"/>
      <c r="B280" s="219" t="s">
        <v>1697</v>
      </c>
      <c r="D280" s="201" t="s">
        <v>289</v>
      </c>
      <c r="E280" s="545">
        <f>(50.57 + 0.4*26   +   180 + 93*0.4)*(0.25+2*0.2)</f>
        <v>180.81050000000002</v>
      </c>
      <c r="F280" s="222"/>
      <c r="G280" s="223">
        <f>+F280*E280</f>
        <v>0</v>
      </c>
    </row>
    <row r="281" spans="1:7" s="201" customFormat="1" x14ac:dyDescent="0.2">
      <c r="A281" s="176"/>
      <c r="B281" s="219"/>
      <c r="E281" s="177"/>
      <c r="F281" s="179"/>
      <c r="G281" s="220"/>
    </row>
    <row r="282" spans="1:7" s="201" customFormat="1" x14ac:dyDescent="0.2">
      <c r="A282" s="203" t="s">
        <v>1730</v>
      </c>
      <c r="B282" s="290" t="s">
        <v>1735</v>
      </c>
      <c r="E282" s="177"/>
      <c r="F282" s="179"/>
      <c r="G282" s="220"/>
    </row>
    <row r="283" spans="1:7" s="201" customFormat="1" x14ac:dyDescent="0.2">
      <c r="A283" s="174"/>
      <c r="B283" s="219" t="s">
        <v>1736</v>
      </c>
      <c r="D283" s="201" t="s">
        <v>289</v>
      </c>
      <c r="E283" s="545">
        <f>90.8/0.25*2</f>
        <v>726.4</v>
      </c>
      <c r="F283" s="222"/>
      <c r="G283" s="223">
        <f>+F283*E283</f>
        <v>0</v>
      </c>
    </row>
    <row r="284" spans="1:7" s="201" customFormat="1" x14ac:dyDescent="0.2">
      <c r="A284" s="176"/>
      <c r="B284" s="219"/>
      <c r="E284" s="177"/>
      <c r="F284" s="179"/>
      <c r="G284" s="220"/>
    </row>
    <row r="285" spans="1:7" s="201" customFormat="1" x14ac:dyDescent="0.2">
      <c r="A285" s="203" t="s">
        <v>515</v>
      </c>
      <c r="B285" s="219" t="s">
        <v>516</v>
      </c>
      <c r="E285" s="177"/>
      <c r="F285" s="179"/>
      <c r="G285" s="220"/>
    </row>
    <row r="286" spans="1:7" s="201" customFormat="1" ht="26.1" customHeight="1" x14ac:dyDescent="0.2">
      <c r="A286" s="176"/>
      <c r="B286" s="219" t="s">
        <v>517</v>
      </c>
      <c r="E286" s="177"/>
      <c r="F286" s="179"/>
      <c r="G286" s="220"/>
    </row>
    <row r="287" spans="1:7" s="201" customFormat="1" x14ac:dyDescent="0.2">
      <c r="A287" s="176"/>
      <c r="B287" s="219"/>
      <c r="E287" s="177"/>
      <c r="F287" s="179"/>
      <c r="G287" s="220"/>
    </row>
    <row r="288" spans="1:7" s="201" customFormat="1" ht="25.5" x14ac:dyDescent="0.2">
      <c r="A288" s="203" t="s">
        <v>519</v>
      </c>
      <c r="B288" s="290" t="s">
        <v>1696</v>
      </c>
      <c r="E288" s="177"/>
      <c r="F288" s="179"/>
      <c r="G288" s="220"/>
    </row>
    <row r="289" spans="1:7" s="201" customFormat="1" ht="18" customHeight="1" x14ac:dyDescent="0.2">
      <c r="A289" s="203"/>
      <c r="B289" s="219" t="s">
        <v>1695</v>
      </c>
      <c r="D289" s="201" t="s">
        <v>289</v>
      </c>
      <c r="E289" s="545">
        <v>3630</v>
      </c>
      <c r="F289" s="222"/>
      <c r="G289" s="223">
        <f>+F289*E289</f>
        <v>0</v>
      </c>
    </row>
    <row r="290" spans="1:7" s="201" customFormat="1" x14ac:dyDescent="0.2">
      <c r="A290" s="176"/>
      <c r="B290" s="219"/>
      <c r="E290" s="177"/>
      <c r="F290" s="179"/>
      <c r="G290" s="220"/>
    </row>
    <row r="291" spans="1:7" s="201" customFormat="1" ht="25.5" x14ac:dyDescent="0.2">
      <c r="A291" s="203" t="s">
        <v>1889</v>
      </c>
      <c r="B291" s="290" t="s">
        <v>1732</v>
      </c>
      <c r="E291" s="177"/>
      <c r="F291" s="179"/>
      <c r="G291" s="220"/>
    </row>
    <row r="292" spans="1:7" s="201" customFormat="1" x14ac:dyDescent="0.2">
      <c r="A292" s="203"/>
      <c r="B292" s="219" t="s">
        <v>1731</v>
      </c>
      <c r="D292" s="201" t="s">
        <v>289</v>
      </c>
      <c r="E292" s="545">
        <f>(10.9/0.4/0.25)*(0.25+0.3+0.3)</f>
        <v>92.65</v>
      </c>
      <c r="F292" s="222"/>
      <c r="G292" s="223">
        <f>+F292*E292</f>
        <v>0</v>
      </c>
    </row>
    <row r="293" spans="1:7" s="201" customFormat="1" x14ac:dyDescent="0.2">
      <c r="A293" s="176"/>
      <c r="B293"/>
      <c r="E293" s="177"/>
      <c r="F293" s="179"/>
      <c r="G293" s="220"/>
    </row>
    <row r="294" spans="1:7" s="201" customFormat="1" ht="25.5" x14ac:dyDescent="0.2">
      <c r="A294" s="203" t="s">
        <v>520</v>
      </c>
      <c r="B294" s="290" t="s">
        <v>1887</v>
      </c>
      <c r="E294" s="177"/>
      <c r="F294" s="179"/>
      <c r="G294" s="220"/>
    </row>
    <row r="295" spans="1:7" s="201" customFormat="1" x14ac:dyDescent="0.2">
      <c r="A295" s="203"/>
      <c r="B295" s="219" t="s">
        <v>1888</v>
      </c>
      <c r="D295" s="201" t="s">
        <v>289</v>
      </c>
      <c r="E295" s="546">
        <f>(2*0.1)*(2.95+7.45 + 9.6+3.8 + 7.45+2.3 + 7.4+6 + 3.6+1.6)</f>
        <v>10.43</v>
      </c>
      <c r="F295" s="222"/>
      <c r="G295" s="223">
        <f>+F295*E295</f>
        <v>0</v>
      </c>
    </row>
    <row r="296" spans="1:7" s="201" customFormat="1" x14ac:dyDescent="0.2">
      <c r="A296" s="203"/>
      <c r="B296" s="219"/>
      <c r="E296" s="564"/>
      <c r="F296" s="196"/>
      <c r="G296" s="223"/>
    </row>
    <row r="297" spans="1:7" s="201" customFormat="1" ht="25.5" x14ac:dyDescent="0.2">
      <c r="A297" s="203" t="s">
        <v>2468</v>
      </c>
      <c r="B297" s="290" t="s">
        <v>2466</v>
      </c>
      <c r="E297" s="177"/>
      <c r="F297" s="179"/>
      <c r="G297" s="220"/>
    </row>
    <row r="298" spans="1:7" s="201" customFormat="1" x14ac:dyDescent="0.2">
      <c r="A298" s="203"/>
      <c r="B298" s="219" t="s">
        <v>2467</v>
      </c>
      <c r="D298" s="201" t="s">
        <v>289</v>
      </c>
      <c r="E298" s="546">
        <f>13.3*4.6</f>
        <v>61.18</v>
      </c>
      <c r="F298" s="222"/>
      <c r="G298" s="223">
        <f>+F298*E298</f>
        <v>0</v>
      </c>
    </row>
    <row r="299" spans="1:7" s="201" customFormat="1" x14ac:dyDescent="0.2">
      <c r="A299" s="176"/>
      <c r="B299"/>
      <c r="E299" s="177"/>
      <c r="F299" s="179"/>
      <c r="G299" s="220"/>
    </row>
    <row r="300" spans="1:7" s="201" customFormat="1" x14ac:dyDescent="0.2">
      <c r="A300" s="176"/>
      <c r="B300"/>
      <c r="E300" s="177"/>
      <c r="F300" s="179"/>
      <c r="G300" s="220"/>
    </row>
    <row r="301" spans="1:7" s="201" customFormat="1" x14ac:dyDescent="0.2">
      <c r="A301" s="203" t="s">
        <v>521</v>
      </c>
      <c r="B301" s="219" t="s">
        <v>522</v>
      </c>
      <c r="E301" s="177"/>
      <c r="F301" s="179"/>
      <c r="G301" s="220"/>
    </row>
    <row r="302" spans="1:7" s="201" customFormat="1" ht="25.5" x14ac:dyDescent="0.2">
      <c r="A302" s="176"/>
      <c r="B302" s="219" t="s">
        <v>523</v>
      </c>
      <c r="E302" s="177"/>
      <c r="F302" s="179"/>
      <c r="G302" s="220"/>
    </row>
    <row r="303" spans="1:7" s="201" customFormat="1" ht="25.5" x14ac:dyDescent="0.2">
      <c r="A303" s="176"/>
      <c r="B303" s="219" t="s">
        <v>518</v>
      </c>
      <c r="E303" s="177"/>
      <c r="F303" s="179"/>
      <c r="G303" s="220"/>
    </row>
    <row r="304" spans="1:7" s="201" customFormat="1" x14ac:dyDescent="0.2">
      <c r="A304" s="176"/>
      <c r="B304" s="219"/>
      <c r="E304" s="177"/>
      <c r="F304" s="179"/>
      <c r="G304" s="220"/>
    </row>
    <row r="305" spans="1:7" s="201" customFormat="1" ht="25.5" x14ac:dyDescent="0.2">
      <c r="A305" s="203" t="s">
        <v>524</v>
      </c>
      <c r="B305" s="290" t="s">
        <v>1811</v>
      </c>
      <c r="E305" s="177"/>
      <c r="F305" s="179"/>
      <c r="G305" s="220"/>
    </row>
    <row r="306" spans="1:7" s="201" customFormat="1" x14ac:dyDescent="0.2">
      <c r="A306" s="203"/>
      <c r="B306" s="219" t="s">
        <v>525</v>
      </c>
      <c r="D306" s="201" t="s">
        <v>289</v>
      </c>
      <c r="E306" s="545">
        <f>3*2*10.5*(1.7+0.3)</f>
        <v>126</v>
      </c>
      <c r="F306" s="222"/>
      <c r="G306" s="223">
        <f>+F306*E306</f>
        <v>0</v>
      </c>
    </row>
    <row r="307" spans="1:7" s="201" customFormat="1" x14ac:dyDescent="0.2">
      <c r="A307" s="176"/>
      <c r="B307" s="219"/>
      <c r="E307" s="177"/>
      <c r="F307" s="179"/>
      <c r="G307" s="220"/>
    </row>
    <row r="308" spans="1:7" s="201" customFormat="1" x14ac:dyDescent="0.2">
      <c r="A308" s="176"/>
      <c r="B308" s="219"/>
      <c r="E308" s="177"/>
      <c r="F308" s="179"/>
      <c r="G308" s="220"/>
    </row>
    <row r="309" spans="1:7" s="201" customFormat="1" ht="25.5" x14ac:dyDescent="0.2">
      <c r="A309" s="203" t="s">
        <v>526</v>
      </c>
      <c r="B309" s="219" t="s">
        <v>527</v>
      </c>
      <c r="E309" s="177"/>
      <c r="F309" s="179"/>
      <c r="G309" s="220"/>
    </row>
    <row r="310" spans="1:7" s="201" customFormat="1" x14ac:dyDescent="0.2">
      <c r="A310" s="176"/>
      <c r="B310" s="219"/>
      <c r="E310" s="177"/>
      <c r="F310" s="179"/>
      <c r="G310" s="220"/>
    </row>
    <row r="311" spans="1:7" s="201" customFormat="1" x14ac:dyDescent="0.2">
      <c r="A311" s="203" t="s">
        <v>528</v>
      </c>
      <c r="B311" s="290" t="s">
        <v>529</v>
      </c>
      <c r="E311" s="177"/>
      <c r="F311" s="179"/>
      <c r="G311" s="220"/>
    </row>
    <row r="312" spans="1:7" s="201" customFormat="1" x14ac:dyDescent="0.2">
      <c r="A312" s="203"/>
      <c r="B312" s="219" t="s">
        <v>530</v>
      </c>
      <c r="D312" s="201" t="s">
        <v>205</v>
      </c>
      <c r="E312" s="545">
        <v>500</v>
      </c>
      <c r="F312" s="222"/>
      <c r="G312" s="223">
        <f>+F312*E312</f>
        <v>0</v>
      </c>
    </row>
    <row r="313" spans="1:7" s="201" customFormat="1" x14ac:dyDescent="0.2">
      <c r="A313" s="176"/>
      <c r="B313" s="219"/>
      <c r="E313" s="177"/>
      <c r="F313" s="179"/>
      <c r="G313" s="220"/>
    </row>
    <row r="314" spans="1:7" s="201" customFormat="1" x14ac:dyDescent="0.2">
      <c r="A314" s="203" t="s">
        <v>531</v>
      </c>
      <c r="B314" s="290" t="s">
        <v>532</v>
      </c>
      <c r="E314" s="177"/>
      <c r="F314" s="179"/>
      <c r="G314" s="220"/>
    </row>
    <row r="315" spans="1:7" s="201" customFormat="1" x14ac:dyDescent="0.2">
      <c r="A315" s="203"/>
      <c r="B315" s="219" t="s">
        <v>530</v>
      </c>
      <c r="D315" s="201" t="s">
        <v>205</v>
      </c>
      <c r="E315" s="545">
        <v>25</v>
      </c>
      <c r="F315" s="222"/>
      <c r="G315" s="223">
        <f>+F315*E315</f>
        <v>0</v>
      </c>
    </row>
    <row r="316" spans="1:7" s="201" customFormat="1" x14ac:dyDescent="0.2">
      <c r="A316" s="176"/>
      <c r="B316" s="219"/>
      <c r="E316" s="177"/>
      <c r="F316" s="179"/>
      <c r="G316" s="220"/>
    </row>
    <row r="317" spans="1:7" s="201" customFormat="1" x14ac:dyDescent="0.2">
      <c r="A317" s="298" t="s">
        <v>533</v>
      </c>
      <c r="B317" s="299" t="s">
        <v>534</v>
      </c>
      <c r="C317" s="300"/>
      <c r="D317" s="300"/>
      <c r="E317" s="433"/>
      <c r="F317" s="179"/>
      <c r="G317" s="220"/>
    </row>
    <row r="318" spans="1:7" s="201" customFormat="1" x14ac:dyDescent="0.2">
      <c r="A318" s="298"/>
      <c r="B318" s="292" t="s">
        <v>530</v>
      </c>
      <c r="C318" s="300"/>
      <c r="D318" s="201" t="s">
        <v>205</v>
      </c>
      <c r="E318" s="177">
        <v>0</v>
      </c>
      <c r="F318" s="222"/>
      <c r="G318" s="223">
        <f>+F318*E318</f>
        <v>0</v>
      </c>
    </row>
    <row r="319" spans="1:7" s="201" customFormat="1" x14ac:dyDescent="0.2">
      <c r="A319" s="176"/>
      <c r="B319" s="219"/>
      <c r="E319" s="177"/>
      <c r="F319" s="179"/>
      <c r="G319" s="220"/>
    </row>
    <row r="320" spans="1:7" s="201" customFormat="1" x14ac:dyDescent="0.2">
      <c r="B320" s="226"/>
      <c r="C320" s="193"/>
      <c r="D320" s="193"/>
      <c r="E320" s="205"/>
      <c r="F320" s="227"/>
      <c r="G320" s="180"/>
    </row>
    <row r="321" spans="1:10" s="201" customFormat="1" ht="20.45" customHeight="1" x14ac:dyDescent="0.2">
      <c r="A321" s="228" t="str">
        <f>+A8</f>
        <v>B.3.</v>
      </c>
      <c r="B321" s="301" t="str">
        <f>+B8</f>
        <v>Betonska in železokrivska dela</v>
      </c>
      <c r="C321" s="302" t="s">
        <v>301</v>
      </c>
      <c r="D321" s="302"/>
      <c r="E321" s="303"/>
      <c r="F321" s="304"/>
      <c r="G321" s="305">
        <f>SUM(G109:G320)</f>
        <v>0</v>
      </c>
    </row>
    <row r="322" spans="1:10" s="201" customFormat="1" x14ac:dyDescent="0.2">
      <c r="A322" s="174"/>
      <c r="B322" s="219"/>
      <c r="C322" s="234"/>
      <c r="D322" s="234"/>
      <c r="E322" s="177"/>
      <c r="F322" s="179"/>
      <c r="G322" s="220"/>
    </row>
    <row r="323" spans="1:10" s="201" customFormat="1" x14ac:dyDescent="0.2">
      <c r="A323" s="174"/>
      <c r="B323" s="219"/>
      <c r="C323" s="234"/>
      <c r="D323" s="234"/>
      <c r="E323" s="177"/>
      <c r="F323" s="179"/>
      <c r="G323" s="220"/>
    </row>
    <row r="324" spans="1:10" s="201" customFormat="1" x14ac:dyDescent="0.2">
      <c r="A324" s="174"/>
      <c r="B324" s="219"/>
      <c r="C324" s="234"/>
      <c r="D324" s="234"/>
      <c r="E324" s="177"/>
      <c r="F324" s="179"/>
      <c r="G324" s="220"/>
    </row>
    <row r="325" spans="1:10" s="160" customFormat="1" x14ac:dyDescent="0.2">
      <c r="A325" s="174"/>
      <c r="B325" s="226"/>
      <c r="C325" s="193"/>
      <c r="D325" s="205"/>
      <c r="E325" s="272"/>
      <c r="F325" s="207"/>
      <c r="G325" s="220"/>
      <c r="J325" s="164"/>
    </row>
  </sheetData>
  <mergeCells count="79">
    <mergeCell ref="B98:C98"/>
    <mergeCell ref="B99:C99"/>
    <mergeCell ref="B100:C100"/>
    <mergeCell ref="B101:C101"/>
    <mergeCell ref="B89:C89"/>
    <mergeCell ref="B90:C90"/>
    <mergeCell ref="B91:C91"/>
    <mergeCell ref="B92:C92"/>
    <mergeCell ref="B97:C97"/>
    <mergeCell ref="B84:C84"/>
    <mergeCell ref="B85:C85"/>
    <mergeCell ref="B86:C86"/>
    <mergeCell ref="B87:C87"/>
    <mergeCell ref="B88:C88"/>
    <mergeCell ref="B79:C79"/>
    <mergeCell ref="B80:C80"/>
    <mergeCell ref="B81:C81"/>
    <mergeCell ref="B82:C82"/>
    <mergeCell ref="B83:C83"/>
    <mergeCell ref="B74:C74"/>
    <mergeCell ref="B75:C75"/>
    <mergeCell ref="B76:C76"/>
    <mergeCell ref="B77:C77"/>
    <mergeCell ref="B78:C78"/>
    <mergeCell ref="B69:C69"/>
    <mergeCell ref="B70:C70"/>
    <mergeCell ref="B71:C71"/>
    <mergeCell ref="B72:C72"/>
    <mergeCell ref="B73:C73"/>
    <mergeCell ref="B64:C64"/>
    <mergeCell ref="B65:C65"/>
    <mergeCell ref="B66:C66"/>
    <mergeCell ref="B67:C67"/>
    <mergeCell ref="B68:C68"/>
    <mergeCell ref="B58:C58"/>
    <mergeCell ref="B60:C60"/>
    <mergeCell ref="B61:C61"/>
    <mergeCell ref="B62:C62"/>
    <mergeCell ref="B63:C63"/>
    <mergeCell ref="B53:C53"/>
    <mergeCell ref="B54:C54"/>
    <mergeCell ref="B55:C55"/>
    <mergeCell ref="B56:C56"/>
    <mergeCell ref="B57:C57"/>
    <mergeCell ref="B48:C48"/>
    <mergeCell ref="B49:C49"/>
    <mergeCell ref="B50:C50"/>
    <mergeCell ref="B51:C51"/>
    <mergeCell ref="B52:C52"/>
    <mergeCell ref="B42:C42"/>
    <mergeCell ref="B43:C43"/>
    <mergeCell ref="B44:C44"/>
    <mergeCell ref="B46:C46"/>
    <mergeCell ref="B47:C47"/>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0:C20"/>
    <mergeCell ref="B21:C21"/>
    <mergeCell ref="B23:C23"/>
    <mergeCell ref="B24:C24"/>
    <mergeCell ref="B26:C26"/>
    <mergeCell ref="B13:C13"/>
    <mergeCell ref="B15:C15"/>
    <mergeCell ref="B16:C16"/>
    <mergeCell ref="B17:C17"/>
    <mergeCell ref="B19:C19"/>
  </mergeCells>
  <pageMargins left="0.7" right="0.7" top="0.75" bottom="0.75" header="0.3" footer="0.3"/>
  <pageSetup paperSize="9" scale="48"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4" manualBreakCount="4">
    <brk id="28" max="16383" man="1"/>
    <brk id="48" max="16383" man="1"/>
    <brk id="89" max="16383" man="1"/>
    <brk id="14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2:AMK59"/>
  <sheetViews>
    <sheetView view="pageBreakPreview" zoomScale="90" zoomScaleNormal="100" zoomScaleSheetLayoutView="90" zoomScalePageLayoutView="90" workbookViewId="0">
      <selection activeCell="G72" sqref="G72"/>
    </sheetView>
  </sheetViews>
  <sheetFormatPr defaultColWidth="8.85546875" defaultRowHeight="12.75" x14ac:dyDescent="0.2"/>
  <cols>
    <col min="1" max="1" width="13.28515625" style="157" customWidth="1"/>
    <col min="2" max="2" width="79.7109375" style="158" customWidth="1"/>
    <col min="3" max="3" width="14" style="159" customWidth="1"/>
    <col min="4" max="4" width="10.42578125" style="160" customWidth="1"/>
    <col min="5" max="5" width="14.140625" style="164" customWidth="1"/>
    <col min="6" max="6" width="9" style="162" customWidth="1"/>
    <col min="7" max="7" width="16.42578125" style="163" customWidth="1"/>
    <col min="8" max="8" width="8.7109375" style="160" customWidth="1"/>
    <col min="9" max="9" width="9" style="160" customWidth="1"/>
    <col min="10" max="10" width="3.28515625" style="164" customWidth="1"/>
    <col min="11" max="1025" width="9.140625" style="165" customWidth="1"/>
  </cols>
  <sheetData>
    <row r="2" spans="1:7" x14ac:dyDescent="0.2">
      <c r="A2" s="97" t="s">
        <v>10</v>
      </c>
      <c r="B2" s="98" t="str">
        <f>'NASLOVNA STRAN'!C27</f>
        <v>DSO Grosuplje</v>
      </c>
      <c r="C2" s="99"/>
      <c r="D2" s="100"/>
      <c r="E2" s="97"/>
      <c r="F2" s="101"/>
      <c r="G2" s="102"/>
    </row>
    <row r="3" spans="1:7" s="167" customFormat="1" x14ac:dyDescent="0.2">
      <c r="A3" s="97" t="s">
        <v>206</v>
      </c>
      <c r="B3" s="98" t="str">
        <f>'NASLOVNA STRAN'!$C$30</f>
        <v>DSO Višnja Gora</v>
      </c>
      <c r="C3" s="99"/>
      <c r="D3" s="100"/>
      <c r="E3" s="97"/>
      <c r="F3" s="101"/>
      <c r="G3" s="102"/>
    </row>
    <row r="4" spans="1:7" s="167" customFormat="1" x14ac:dyDescent="0.2">
      <c r="A4" s="97" t="s">
        <v>167</v>
      </c>
      <c r="B4" s="103">
        <f>'NASLOVNA STRAN'!$C$13</f>
        <v>0</v>
      </c>
      <c r="C4" s="99"/>
      <c r="D4" s="100"/>
      <c r="E4" s="97"/>
      <c r="F4" s="101"/>
      <c r="G4" s="102"/>
    </row>
    <row r="5" spans="1:7" s="167" customFormat="1" x14ac:dyDescent="0.2">
      <c r="A5" s="97"/>
      <c r="B5" s="98"/>
      <c r="C5" s="99"/>
      <c r="D5" s="100"/>
      <c r="E5" s="97"/>
      <c r="F5" s="101"/>
      <c r="G5" s="102"/>
    </row>
    <row r="6" spans="1:7" s="167" customFormat="1" x14ac:dyDescent="0.2">
      <c r="A6" s="168" t="s">
        <v>19</v>
      </c>
      <c r="B6" s="169" t="s">
        <v>1705</v>
      </c>
      <c r="C6" s="169"/>
      <c r="D6" s="170"/>
      <c r="E6" s="273"/>
      <c r="F6" s="172"/>
      <c r="G6" s="173"/>
    </row>
    <row r="7" spans="1:7" s="167" customFormat="1" x14ac:dyDescent="0.2">
      <c r="A7" s="97"/>
      <c r="B7" s="98"/>
      <c r="C7" s="99"/>
      <c r="D7" s="100"/>
      <c r="E7" s="97"/>
      <c r="F7" s="101"/>
      <c r="G7" s="102"/>
    </row>
    <row r="8" spans="1:7" s="167" customFormat="1" x14ac:dyDescent="0.2">
      <c r="A8" s="168" t="s">
        <v>38</v>
      </c>
      <c r="B8" s="169" t="s">
        <v>39</v>
      </c>
      <c r="C8" s="169"/>
      <c r="D8" s="170"/>
      <c r="E8" s="273"/>
      <c r="F8" s="172"/>
      <c r="G8" s="173"/>
    </row>
    <row r="9" spans="1:7" x14ac:dyDescent="0.2">
      <c r="A9" s="174"/>
      <c r="B9" s="175"/>
      <c r="C9" s="176"/>
      <c r="D9" s="177"/>
      <c r="E9" s="177"/>
      <c r="F9" s="179"/>
      <c r="G9" s="180"/>
    </row>
    <row r="10" spans="1:7" ht="25.5" x14ac:dyDescent="0.2">
      <c r="A10" s="181" t="s">
        <v>168</v>
      </c>
      <c r="B10" s="182" t="s">
        <v>169</v>
      </c>
      <c r="C10" s="183" t="s">
        <v>170</v>
      </c>
      <c r="D10" s="107" t="s">
        <v>171</v>
      </c>
      <c r="E10" s="108" t="s">
        <v>172</v>
      </c>
      <c r="F10" s="109" t="s">
        <v>173</v>
      </c>
      <c r="G10" s="110" t="s">
        <v>207</v>
      </c>
    </row>
    <row r="11" spans="1:7" ht="33.6" customHeight="1" x14ac:dyDescent="0.2">
      <c r="A11" s="185"/>
      <c r="B11" s="733" t="s">
        <v>535</v>
      </c>
      <c r="C11" s="733"/>
      <c r="D11" s="188"/>
      <c r="E11" s="188"/>
      <c r="F11" s="190"/>
      <c r="G11" s="191"/>
    </row>
    <row r="12" spans="1:7" x14ac:dyDescent="0.2">
      <c r="A12" s="174"/>
      <c r="B12" s="192"/>
      <c r="C12" s="193"/>
      <c r="D12" s="194"/>
      <c r="E12" s="194"/>
      <c r="F12" s="196"/>
    </row>
    <row r="13" spans="1:7" ht="12.95" customHeight="1" x14ac:dyDescent="0.2">
      <c r="A13" s="197"/>
      <c r="B13" s="696" t="s">
        <v>175</v>
      </c>
      <c r="C13" s="696"/>
    </row>
    <row r="14" spans="1:7" x14ac:dyDescent="0.2">
      <c r="A14" s="197"/>
      <c r="B14" s="198"/>
    </row>
    <row r="15" spans="1:7" ht="20.45" customHeight="1" x14ac:dyDescent="0.2">
      <c r="A15" s="197"/>
      <c r="B15" s="734" t="s">
        <v>536</v>
      </c>
      <c r="C15" s="734"/>
    </row>
    <row r="16" spans="1:7" s="167" customFormat="1" ht="87.6" customHeight="1" x14ac:dyDescent="0.2">
      <c r="A16" s="197"/>
      <c r="B16" s="697" t="s">
        <v>537</v>
      </c>
      <c r="C16" s="697"/>
      <c r="D16" s="160"/>
      <c r="E16" s="164"/>
      <c r="F16" s="162"/>
      <c r="G16" s="163"/>
    </row>
    <row r="17" spans="1:7" s="167" customFormat="1" ht="18" customHeight="1" x14ac:dyDescent="0.2">
      <c r="A17" s="197"/>
      <c r="B17" s="734" t="s">
        <v>538</v>
      </c>
      <c r="C17" s="734"/>
      <c r="D17" s="160"/>
      <c r="E17" s="164"/>
      <c r="F17" s="162"/>
      <c r="G17" s="163"/>
    </row>
    <row r="18" spans="1:7" s="167" customFormat="1" ht="45" customHeight="1" x14ac:dyDescent="0.2">
      <c r="A18" s="197"/>
      <c r="B18" s="697" t="s">
        <v>539</v>
      </c>
      <c r="C18" s="697"/>
      <c r="D18" s="160"/>
      <c r="E18" s="164"/>
      <c r="F18" s="162"/>
      <c r="G18" s="163"/>
    </row>
    <row r="19" spans="1:7" s="167" customFormat="1" ht="91.35" customHeight="1" x14ac:dyDescent="0.2">
      <c r="A19" s="197"/>
      <c r="B19" s="697" t="s">
        <v>540</v>
      </c>
      <c r="C19" s="697"/>
      <c r="D19" s="160"/>
      <c r="E19" s="164"/>
      <c r="F19" s="162"/>
      <c r="G19" s="163"/>
    </row>
    <row r="20" spans="1:7" s="167" customFormat="1" ht="115.35" customHeight="1" x14ac:dyDescent="0.2">
      <c r="A20" s="197"/>
      <c r="B20" s="697" t="s">
        <v>541</v>
      </c>
      <c r="C20" s="697"/>
      <c r="D20" s="160"/>
      <c r="E20" s="164"/>
      <c r="F20" s="162"/>
      <c r="G20" s="163"/>
    </row>
    <row r="21" spans="1:7" s="167" customFormat="1" ht="138.6" customHeight="1" x14ac:dyDescent="0.2">
      <c r="A21" s="197"/>
      <c r="B21" s="697" t="s">
        <v>542</v>
      </c>
      <c r="C21" s="697"/>
      <c r="D21" s="160"/>
      <c r="E21" s="164"/>
      <c r="F21" s="162"/>
      <c r="G21" s="163"/>
    </row>
    <row r="22" spans="1:7" s="167" customFormat="1" ht="57" customHeight="1" x14ac:dyDescent="0.2">
      <c r="A22" s="197"/>
      <c r="B22" s="697" t="s">
        <v>543</v>
      </c>
      <c r="C22" s="697"/>
      <c r="D22" s="160"/>
      <c r="E22" s="164"/>
      <c r="F22" s="162"/>
      <c r="G22" s="163"/>
    </row>
    <row r="23" spans="1:7" s="167" customFormat="1" ht="190.35" customHeight="1" x14ac:dyDescent="0.2">
      <c r="A23" s="197"/>
      <c r="B23" s="697" t="s">
        <v>544</v>
      </c>
      <c r="C23" s="697"/>
      <c r="D23" s="160"/>
      <c r="E23" s="164"/>
      <c r="F23" s="162"/>
      <c r="G23" s="163"/>
    </row>
    <row r="24" spans="1:7" s="201" customFormat="1" ht="18" customHeight="1" x14ac:dyDescent="0.2">
      <c r="A24" s="197"/>
      <c r="B24" s="698" t="s">
        <v>211</v>
      </c>
      <c r="C24" s="698"/>
      <c r="D24" s="160"/>
      <c r="E24" s="164"/>
      <c r="F24" s="162"/>
      <c r="G24" s="163"/>
    </row>
    <row r="25" spans="1:7" s="201" customFormat="1" ht="165" customHeight="1" x14ac:dyDescent="0.2">
      <c r="A25" s="197"/>
      <c r="B25" s="699" t="s">
        <v>545</v>
      </c>
      <c r="C25" s="699"/>
      <c r="D25" s="160"/>
      <c r="E25" s="164"/>
      <c r="F25" s="162"/>
      <c r="G25" s="163"/>
    </row>
    <row r="26" spans="1:7" s="201" customFormat="1" ht="18" customHeight="1" x14ac:dyDescent="0.2">
      <c r="A26" s="197"/>
      <c r="B26" s="700" t="s">
        <v>217</v>
      </c>
      <c r="C26" s="700"/>
      <c r="D26" s="160"/>
      <c r="E26" s="164"/>
      <c r="F26" s="162"/>
      <c r="G26" s="163"/>
    </row>
    <row r="27" spans="1:7" s="201" customFormat="1" ht="101.45" customHeight="1" x14ac:dyDescent="0.2">
      <c r="A27" s="197"/>
      <c r="B27" s="699" t="s">
        <v>546</v>
      </c>
      <c r="C27" s="699"/>
      <c r="D27" s="160"/>
      <c r="E27" s="164"/>
      <c r="F27" s="162"/>
      <c r="G27" s="163"/>
    </row>
    <row r="28" spans="1:7" s="201" customFormat="1" ht="19.350000000000001" customHeight="1" x14ac:dyDescent="0.2">
      <c r="A28" s="197"/>
      <c r="B28" s="700" t="s">
        <v>219</v>
      </c>
      <c r="C28" s="700"/>
      <c r="D28" s="160"/>
      <c r="E28" s="164"/>
      <c r="F28" s="162"/>
      <c r="G28" s="163"/>
    </row>
    <row r="29" spans="1:7" s="201" customFormat="1" ht="46.35" customHeight="1" x14ac:dyDescent="0.2">
      <c r="A29" s="197"/>
      <c r="B29" s="699" t="s">
        <v>547</v>
      </c>
      <c r="C29" s="699"/>
      <c r="D29" s="160"/>
      <c r="E29" s="164"/>
      <c r="F29" s="162"/>
      <c r="G29" s="163"/>
    </row>
    <row r="30" spans="1:7" s="201" customFormat="1" x14ac:dyDescent="0.2">
      <c r="A30" s="203"/>
      <c r="B30" s="202"/>
      <c r="C30" s="204"/>
      <c r="D30" s="205"/>
      <c r="E30" s="272"/>
      <c r="F30" s="207"/>
      <c r="G30" s="180"/>
    </row>
    <row r="31" spans="1:7" s="201" customFormat="1" x14ac:dyDescent="0.2">
      <c r="A31" s="203"/>
      <c r="B31" s="702"/>
      <c r="C31" s="702"/>
      <c r="D31" s="205"/>
      <c r="E31" s="272"/>
      <c r="F31" s="207"/>
      <c r="G31" s="180"/>
    </row>
    <row r="32" spans="1:7" s="201" customFormat="1" x14ac:dyDescent="0.2">
      <c r="A32" s="203"/>
      <c r="B32" s="208"/>
      <c r="C32" s="210"/>
      <c r="D32" s="205"/>
      <c r="E32" s="272"/>
      <c r="F32" s="207"/>
      <c r="G32" s="180"/>
    </row>
    <row r="33" spans="1:7" s="201" customFormat="1" x14ac:dyDescent="0.2">
      <c r="A33" s="262" t="s">
        <v>548</v>
      </c>
      <c r="B33" s="212" t="s">
        <v>549</v>
      </c>
      <c r="C33" s="213"/>
      <c r="D33" s="214"/>
      <c r="E33" s="286"/>
      <c r="F33" s="216"/>
      <c r="G33" s="217"/>
    </row>
    <row r="34" spans="1:7" s="201" customFormat="1" x14ac:dyDescent="0.2">
      <c r="A34" s="203"/>
      <c r="B34" s="208"/>
      <c r="C34" s="210"/>
      <c r="D34" s="205"/>
      <c r="E34" s="272"/>
      <c r="F34" s="207"/>
      <c r="G34" s="180"/>
    </row>
    <row r="35" spans="1:7" s="201" customFormat="1" ht="17.45" customHeight="1" x14ac:dyDescent="0.2">
      <c r="A35" s="203"/>
      <c r="B35" s="706" t="s">
        <v>550</v>
      </c>
      <c r="C35" s="706"/>
      <c r="D35" s="205"/>
      <c r="E35" s="272"/>
      <c r="F35" s="207"/>
      <c r="G35" s="180"/>
    </row>
    <row r="36" spans="1:7" s="201" customFormat="1" ht="25.35" customHeight="1" x14ac:dyDescent="0.2">
      <c r="A36" s="203"/>
      <c r="B36" s="707" t="s">
        <v>551</v>
      </c>
      <c r="C36" s="707"/>
      <c r="D36" s="205"/>
      <c r="E36" s="272"/>
      <c r="F36" s="207"/>
      <c r="G36" s="180"/>
    </row>
    <row r="37" spans="1:7" s="201" customFormat="1" ht="18" customHeight="1" x14ac:dyDescent="0.2">
      <c r="A37" s="176"/>
      <c r="B37" s="706" t="s">
        <v>280</v>
      </c>
      <c r="C37" s="706"/>
      <c r="E37" s="177"/>
      <c r="F37" s="179"/>
      <c r="G37" s="220"/>
    </row>
    <row r="38" spans="1:7" s="201" customFormat="1" ht="12.95" customHeight="1" x14ac:dyDescent="0.2">
      <c r="A38" s="176"/>
      <c r="B38" s="707" t="s">
        <v>281</v>
      </c>
      <c r="C38" s="707"/>
      <c r="E38" s="177"/>
      <c r="F38" s="179"/>
      <c r="G38" s="220"/>
    </row>
    <row r="39" spans="1:7" s="201" customFormat="1" ht="25.35" customHeight="1" x14ac:dyDescent="0.2">
      <c r="A39" s="176"/>
      <c r="B39" s="707" t="s">
        <v>552</v>
      </c>
      <c r="C39" s="707"/>
      <c r="E39" s="177"/>
      <c r="F39" s="179"/>
      <c r="G39" s="220"/>
    </row>
    <row r="40" spans="1:7" s="201" customFormat="1" x14ac:dyDescent="0.2">
      <c r="A40" s="176"/>
      <c r="B40" s="705"/>
      <c r="C40" s="705"/>
      <c r="E40" s="177"/>
      <c r="F40" s="179"/>
      <c r="G40" s="220"/>
    </row>
    <row r="41" spans="1:7" s="201" customFormat="1" ht="14.45" customHeight="1" x14ac:dyDescent="0.2">
      <c r="A41" s="174" t="s">
        <v>553</v>
      </c>
      <c r="B41" s="221" t="s">
        <v>554</v>
      </c>
      <c r="E41" s="177"/>
      <c r="F41" s="179"/>
      <c r="G41" s="220"/>
    </row>
    <row r="42" spans="1:7" s="201" customFormat="1" ht="39" customHeight="1" x14ac:dyDescent="0.2">
      <c r="A42" s="176"/>
      <c r="B42" s="130" t="s">
        <v>555</v>
      </c>
      <c r="E42" s="177"/>
      <c r="F42" s="179"/>
      <c r="G42" s="220"/>
    </row>
    <row r="43" spans="1:7" s="201" customFormat="1" ht="17.100000000000001" customHeight="1" x14ac:dyDescent="0.2">
      <c r="A43" s="176"/>
      <c r="B43" s="130" t="s">
        <v>556</v>
      </c>
      <c r="D43" s="201" t="s">
        <v>289</v>
      </c>
      <c r="E43" s="436">
        <f>(2*(95+4) + 115+4)*8.5 +(26)*5</f>
        <v>2824.5</v>
      </c>
      <c r="F43" s="222"/>
      <c r="G43" s="223">
        <f>+F43*E43</f>
        <v>0</v>
      </c>
    </row>
    <row r="44" spans="1:7" s="201" customFormat="1" x14ac:dyDescent="0.2">
      <c r="A44" s="176"/>
      <c r="B44" s="219"/>
      <c r="E44" s="177"/>
      <c r="F44" s="179"/>
      <c r="G44" s="220"/>
    </row>
    <row r="45" spans="1:7" s="201" customFormat="1" ht="29.1" customHeight="1" x14ac:dyDescent="0.2">
      <c r="A45" s="174" t="s">
        <v>557</v>
      </c>
      <c r="B45" s="221" t="s">
        <v>558</v>
      </c>
      <c r="E45" s="177"/>
      <c r="F45" s="179"/>
      <c r="G45" s="220"/>
    </row>
    <row r="46" spans="1:7" s="201" customFormat="1" ht="54" customHeight="1" x14ac:dyDescent="0.2">
      <c r="A46" s="176"/>
      <c r="B46" s="130" t="s">
        <v>559</v>
      </c>
      <c r="C46" s="225"/>
      <c r="D46" s="201" t="s">
        <v>560</v>
      </c>
      <c r="E46" s="436">
        <f>E43</f>
        <v>2824.5</v>
      </c>
      <c r="F46" s="222"/>
      <c r="G46" s="223">
        <f>+F46*E46</f>
        <v>0</v>
      </c>
    </row>
    <row r="47" spans="1:7" s="201" customFormat="1" x14ac:dyDescent="0.2">
      <c r="A47" s="176"/>
      <c r="B47" s="219"/>
      <c r="E47" s="177"/>
      <c r="F47" s="179"/>
      <c r="G47" s="220"/>
    </row>
    <row r="48" spans="1:7" s="201" customFormat="1" x14ac:dyDescent="0.2">
      <c r="A48" s="262" t="s">
        <v>561</v>
      </c>
      <c r="B48" s="212" t="s">
        <v>562</v>
      </c>
      <c r="C48" s="213"/>
      <c r="D48" s="214"/>
      <c r="E48" s="286"/>
      <c r="F48" s="216"/>
      <c r="G48" s="217"/>
    </row>
    <row r="49" spans="1:7" s="201" customFormat="1" x14ac:dyDescent="0.2">
      <c r="A49" s="176"/>
      <c r="B49" s="219"/>
      <c r="E49" s="177"/>
      <c r="F49" s="179"/>
      <c r="G49" s="220"/>
    </row>
    <row r="50" spans="1:7" s="201" customFormat="1" x14ac:dyDescent="0.2">
      <c r="A50" s="174" t="s">
        <v>563</v>
      </c>
      <c r="B50" s="221" t="s">
        <v>564</v>
      </c>
      <c r="D50"/>
      <c r="E50"/>
      <c r="F50"/>
      <c r="G50"/>
    </row>
    <row r="51" spans="1:7" s="201" customFormat="1" x14ac:dyDescent="0.2">
      <c r="A51" s="174"/>
      <c r="B51" s="130" t="s">
        <v>1818</v>
      </c>
      <c r="D51" s="201" t="s">
        <v>289</v>
      </c>
      <c r="E51" s="436">
        <f>4545-E54</f>
        <v>4455</v>
      </c>
      <c r="F51" s="222"/>
      <c r="G51" s="223">
        <f>+F51*E51</f>
        <v>0</v>
      </c>
    </row>
    <row r="52" spans="1:7" s="201" customFormat="1" x14ac:dyDescent="0.2">
      <c r="A52" s="176"/>
      <c r="B52" s="219"/>
      <c r="E52" s="177"/>
      <c r="F52" s="179"/>
      <c r="G52" s="220"/>
    </row>
    <row r="53" spans="1:7" s="201" customFormat="1" x14ac:dyDescent="0.2">
      <c r="A53" s="174" t="s">
        <v>565</v>
      </c>
      <c r="B53" s="221" t="s">
        <v>566</v>
      </c>
      <c r="D53"/>
      <c r="E53"/>
      <c r="F53"/>
      <c r="G53"/>
    </row>
    <row r="54" spans="1:7" s="201" customFormat="1" x14ac:dyDescent="0.2">
      <c r="A54" s="174"/>
      <c r="B54" s="130" t="s">
        <v>1812</v>
      </c>
      <c r="D54" s="201" t="s">
        <v>289</v>
      </c>
      <c r="E54" s="436">
        <v>90</v>
      </c>
      <c r="F54" s="222"/>
      <c r="G54" s="223">
        <f>+F54*E54</f>
        <v>0</v>
      </c>
    </row>
    <row r="55" spans="1:7" s="201" customFormat="1" x14ac:dyDescent="0.2">
      <c r="A55" s="174"/>
      <c r="B55" s="226"/>
      <c r="C55" s="193"/>
      <c r="D55" s="193"/>
      <c r="E55" s="205"/>
      <c r="F55" s="227"/>
      <c r="G55" s="180"/>
    </row>
    <row r="56" spans="1:7" s="201" customFormat="1" ht="19.350000000000001" customHeight="1" x14ac:dyDescent="0.2">
      <c r="A56" s="228" t="str">
        <f>+A8</f>
        <v>B.4.</v>
      </c>
      <c r="B56" s="229" t="str">
        <f>+B8</f>
        <v>Gradbeni odri</v>
      </c>
      <c r="C56" s="230" t="s">
        <v>301</v>
      </c>
      <c r="D56" s="230"/>
      <c r="E56" s="306"/>
      <c r="F56" s="232"/>
      <c r="G56" s="233">
        <f>SUM(G37:G55)</f>
        <v>0</v>
      </c>
    </row>
    <row r="57" spans="1:7" s="201" customFormat="1" x14ac:dyDescent="0.2">
      <c r="A57" s="174"/>
      <c r="B57" s="219"/>
      <c r="C57" s="234"/>
      <c r="D57" s="234"/>
      <c r="E57" s="177"/>
      <c r="F57" s="179"/>
      <c r="G57" s="220"/>
    </row>
    <row r="58" spans="1:7" x14ac:dyDescent="0.2">
      <c r="A58" s="174"/>
      <c r="B58" s="219"/>
      <c r="C58" s="234"/>
      <c r="D58" s="177"/>
      <c r="E58" s="177"/>
      <c r="F58" s="179"/>
      <c r="G58" s="220"/>
    </row>
    <row r="59" spans="1:7" x14ac:dyDescent="0.2">
      <c r="A59" s="174"/>
      <c r="B59" s="226"/>
      <c r="C59" s="193"/>
      <c r="D59" s="205"/>
      <c r="E59" s="272"/>
      <c r="F59" s="207"/>
      <c r="G59" s="220"/>
    </row>
  </sheetData>
  <mergeCells count="24">
    <mergeCell ref="B37:C37"/>
    <mergeCell ref="B38:C38"/>
    <mergeCell ref="B39:C39"/>
    <mergeCell ref="B40:C40"/>
    <mergeCell ref="B28:C28"/>
    <mergeCell ref="B29:C29"/>
    <mergeCell ref="B31:C31"/>
    <mergeCell ref="B35:C35"/>
    <mergeCell ref="B36:C36"/>
    <mergeCell ref="B23:C23"/>
    <mergeCell ref="B24:C24"/>
    <mergeCell ref="B25:C25"/>
    <mergeCell ref="B26:C26"/>
    <mergeCell ref="B27:C27"/>
    <mergeCell ref="B18:C18"/>
    <mergeCell ref="B19:C19"/>
    <mergeCell ref="B20:C20"/>
    <mergeCell ref="B21:C21"/>
    <mergeCell ref="B22:C22"/>
    <mergeCell ref="B11:C11"/>
    <mergeCell ref="B13:C13"/>
    <mergeCell ref="B15:C15"/>
    <mergeCell ref="B16:C16"/>
    <mergeCell ref="B17:C17"/>
  </mergeCells>
  <pageMargins left="0.7" right="0.7" top="0.75" bottom="0.75" header="0.3" footer="0.3"/>
  <pageSetup paperSize="9" scale="52"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1" manualBreakCount="1">
    <brk id="32" max="16383"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2:AMK293"/>
  <sheetViews>
    <sheetView view="pageBreakPreview" zoomScale="90" zoomScaleNormal="100" zoomScaleSheetLayoutView="90" zoomScalePageLayoutView="90" workbookViewId="0">
      <selection activeCell="K295" sqref="K295"/>
    </sheetView>
  </sheetViews>
  <sheetFormatPr defaultColWidth="8.85546875" defaultRowHeight="12.75" x14ac:dyDescent="0.2"/>
  <cols>
    <col min="1" max="1" width="16.85546875" style="157" customWidth="1"/>
    <col min="2" max="2" width="84" style="158" customWidth="1"/>
    <col min="3" max="3" width="11.42578125" style="159"/>
    <col min="4" max="4" width="6.140625" style="160" customWidth="1"/>
    <col min="5" max="5" width="11.28515625" style="164" customWidth="1"/>
    <col min="6" max="6" width="12.28515625" style="163" customWidth="1"/>
    <col min="7" max="7" width="16.7109375" style="163" customWidth="1"/>
    <col min="8" max="8" width="8.7109375" style="160" customWidth="1"/>
    <col min="9" max="9" width="11" style="160" customWidth="1"/>
    <col min="10" max="10" width="7.42578125"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1705</v>
      </c>
      <c r="C6" s="169"/>
      <c r="D6" s="170"/>
      <c r="E6" s="273"/>
      <c r="F6" s="173"/>
      <c r="G6" s="173"/>
    </row>
    <row r="7" spans="1:7" s="167" customFormat="1" x14ac:dyDescent="0.2">
      <c r="A7" s="97"/>
      <c r="B7" s="99"/>
      <c r="C7" s="99"/>
      <c r="D7" s="100"/>
      <c r="E7" s="97"/>
      <c r="F7" s="102"/>
      <c r="G7" s="102"/>
    </row>
    <row r="8" spans="1:7" s="167" customFormat="1" x14ac:dyDescent="0.2">
      <c r="A8" s="168" t="s">
        <v>40</v>
      </c>
      <c r="B8" s="169" t="s">
        <v>41</v>
      </c>
      <c r="C8" s="169"/>
      <c r="D8" s="170"/>
      <c r="E8" s="273"/>
      <c r="F8" s="173"/>
      <c r="G8" s="173"/>
    </row>
    <row r="9" spans="1:7" x14ac:dyDescent="0.2">
      <c r="A9" s="174"/>
      <c r="B9" s="201"/>
      <c r="C9" s="176"/>
      <c r="D9" s="177"/>
      <c r="E9" s="177"/>
      <c r="F9" s="220"/>
      <c r="G9" s="180"/>
    </row>
    <row r="10" spans="1:7" ht="38.25" x14ac:dyDescent="0.2">
      <c r="A10" s="181" t="s">
        <v>168</v>
      </c>
      <c r="B10" s="247" t="s">
        <v>169</v>
      </c>
      <c r="C10" s="183" t="s">
        <v>170</v>
      </c>
      <c r="D10" s="269" t="s">
        <v>171</v>
      </c>
      <c r="E10" s="270" t="s">
        <v>172</v>
      </c>
      <c r="F10" s="271" t="s">
        <v>173</v>
      </c>
      <c r="G10" s="271" t="s">
        <v>207</v>
      </c>
    </row>
    <row r="11" spans="1:7" ht="42" customHeight="1" x14ac:dyDescent="0.2">
      <c r="A11" s="185"/>
      <c r="B11" s="735" t="s">
        <v>567</v>
      </c>
      <c r="C11" s="735"/>
      <c r="D11" s="735"/>
      <c r="E11" s="307"/>
      <c r="F11" s="308"/>
      <c r="G11" s="309"/>
    </row>
    <row r="12" spans="1:7" x14ac:dyDescent="0.2">
      <c r="A12" s="174"/>
      <c r="B12" s="192"/>
      <c r="C12" s="310"/>
      <c r="D12" s="311"/>
      <c r="E12" s="311"/>
      <c r="F12" s="312"/>
      <c r="G12" s="313"/>
    </row>
    <row r="13" spans="1:7" x14ac:dyDescent="0.2">
      <c r="A13" s="174"/>
      <c r="B13" s="192" t="s">
        <v>568</v>
      </c>
      <c r="C13" s="310"/>
      <c r="D13" s="311"/>
      <c r="E13" s="311"/>
      <c r="F13" s="312"/>
      <c r="G13" s="313"/>
    </row>
    <row r="14" spans="1:7" ht="18" customHeight="1" x14ac:dyDescent="0.2">
      <c r="A14" s="174"/>
      <c r="B14" s="697" t="s">
        <v>569</v>
      </c>
      <c r="C14" s="697"/>
      <c r="D14" s="697"/>
      <c r="E14" s="311"/>
      <c r="F14" s="312"/>
      <c r="G14" s="313"/>
    </row>
    <row r="15" spans="1:7" ht="27.6" customHeight="1" x14ac:dyDescent="0.2">
      <c r="A15" s="174"/>
      <c r="B15" s="697" t="s">
        <v>570</v>
      </c>
      <c r="C15" s="697"/>
      <c r="D15" s="697"/>
      <c r="E15" s="311"/>
      <c r="F15" s="312"/>
      <c r="G15" s="313"/>
    </row>
    <row r="16" spans="1:7" x14ac:dyDescent="0.2">
      <c r="A16" s="174"/>
      <c r="B16" s="192"/>
      <c r="C16" s="310"/>
      <c r="D16" s="311"/>
      <c r="E16" s="311"/>
      <c r="F16" s="312"/>
      <c r="G16" s="313"/>
    </row>
    <row r="17" spans="1:7" x14ac:dyDescent="0.2">
      <c r="A17" s="174"/>
      <c r="B17" s="192"/>
      <c r="C17" s="310"/>
      <c r="D17" s="311"/>
      <c r="E17" s="311"/>
      <c r="F17" s="312"/>
      <c r="G17" s="313"/>
    </row>
    <row r="18" spans="1:7" ht="13.35" customHeight="1" x14ac:dyDescent="0.2">
      <c r="A18" s="197"/>
      <c r="B18" s="736" t="s">
        <v>175</v>
      </c>
      <c r="C18" s="736"/>
      <c r="D18" s="314"/>
      <c r="E18" s="315"/>
      <c r="F18" s="313"/>
      <c r="G18" s="313"/>
    </row>
    <row r="19" spans="1:7" s="201" customFormat="1" ht="21" customHeight="1" x14ac:dyDescent="0.2">
      <c r="A19" s="197"/>
      <c r="B19" s="700" t="s">
        <v>123</v>
      </c>
      <c r="C19" s="700"/>
      <c r="D19" s="314"/>
      <c r="E19" s="315"/>
      <c r="F19" s="313"/>
      <c r="G19" s="313"/>
    </row>
    <row r="20" spans="1:7" s="201" customFormat="1" ht="86.1" customHeight="1" x14ac:dyDescent="0.2">
      <c r="A20" s="197"/>
      <c r="B20" s="699" t="s">
        <v>571</v>
      </c>
      <c r="C20" s="699"/>
      <c r="D20" s="699"/>
      <c r="E20" s="315"/>
      <c r="F20" s="313"/>
      <c r="G20" s="313"/>
    </row>
    <row r="21" spans="1:7" s="201" customFormat="1" ht="18.600000000000001" customHeight="1" x14ac:dyDescent="0.2">
      <c r="A21" s="197"/>
      <c r="B21" s="699" t="s">
        <v>572</v>
      </c>
      <c r="C21" s="699"/>
      <c r="D21" s="316"/>
      <c r="E21" s="315"/>
      <c r="F21" s="313"/>
      <c r="G21" s="313"/>
    </row>
    <row r="22" spans="1:7" s="201" customFormat="1" ht="47.1" customHeight="1" x14ac:dyDescent="0.2">
      <c r="A22" s="197"/>
      <c r="B22" s="699" t="s">
        <v>573</v>
      </c>
      <c r="C22" s="699"/>
      <c r="D22" s="699"/>
      <c r="E22" s="315"/>
      <c r="F22" s="313"/>
      <c r="G22" s="313"/>
    </row>
    <row r="23" spans="1:7" s="201" customFormat="1" ht="48" customHeight="1" x14ac:dyDescent="0.2">
      <c r="A23" s="197"/>
      <c r="B23" s="699" t="s">
        <v>573</v>
      </c>
      <c r="C23" s="699"/>
      <c r="D23" s="699"/>
      <c r="E23" s="315"/>
      <c r="F23" s="313"/>
      <c r="G23" s="313"/>
    </row>
    <row r="24" spans="1:7" s="201" customFormat="1" ht="50.45" customHeight="1" x14ac:dyDescent="0.2">
      <c r="A24" s="197"/>
      <c r="B24" s="699" t="s">
        <v>381</v>
      </c>
      <c r="C24" s="699"/>
      <c r="D24" s="699"/>
      <c r="E24" s="315"/>
      <c r="F24" s="313"/>
      <c r="G24" s="313"/>
    </row>
    <row r="25" spans="1:7" s="201" customFormat="1" ht="35.450000000000003" customHeight="1" x14ac:dyDescent="0.2">
      <c r="A25" s="197"/>
      <c r="B25" s="700" t="s">
        <v>372</v>
      </c>
      <c r="C25" s="700"/>
      <c r="D25" s="700"/>
      <c r="E25" s="315"/>
      <c r="F25" s="313"/>
      <c r="G25" s="313"/>
    </row>
    <row r="26" spans="1:7" s="201" customFormat="1" ht="92.1" customHeight="1" x14ac:dyDescent="0.2">
      <c r="A26" s="197"/>
      <c r="B26" s="699" t="s">
        <v>574</v>
      </c>
      <c r="C26" s="699"/>
      <c r="D26" s="699"/>
      <c r="E26" s="315"/>
      <c r="F26" s="313"/>
      <c r="G26" s="313"/>
    </row>
    <row r="27" spans="1:7" s="201" customFormat="1" ht="19.350000000000001" customHeight="1" x14ac:dyDescent="0.2">
      <c r="A27" s="203"/>
      <c r="B27" s="700" t="s">
        <v>575</v>
      </c>
      <c r="C27" s="700"/>
      <c r="D27" s="317"/>
      <c r="E27" s="318"/>
      <c r="F27" s="319"/>
      <c r="G27" s="319"/>
    </row>
    <row r="28" spans="1:7" s="201" customFormat="1" ht="190.35" customHeight="1" x14ac:dyDescent="0.2">
      <c r="A28" s="203"/>
      <c r="B28" s="699" t="s">
        <v>576</v>
      </c>
      <c r="C28" s="699"/>
      <c r="D28" s="699"/>
      <c r="E28" s="318"/>
      <c r="F28" s="319"/>
      <c r="G28" s="319"/>
    </row>
    <row r="29" spans="1:7" s="201" customFormat="1" ht="22.35" customHeight="1" x14ac:dyDescent="0.2">
      <c r="A29" s="203"/>
      <c r="B29" s="700" t="s">
        <v>577</v>
      </c>
      <c r="C29" s="700"/>
      <c r="D29" s="700"/>
      <c r="E29" s="318"/>
      <c r="F29" s="319"/>
      <c r="G29" s="319"/>
    </row>
    <row r="30" spans="1:7" s="201" customFormat="1" ht="71.099999999999994" customHeight="1" x14ac:dyDescent="0.2">
      <c r="A30" s="203"/>
      <c r="B30" s="699" t="s">
        <v>578</v>
      </c>
      <c r="C30" s="699"/>
      <c r="D30" s="699"/>
      <c r="E30" s="318"/>
      <c r="F30" s="319"/>
      <c r="G30" s="319"/>
    </row>
    <row r="31" spans="1:7" s="201" customFormat="1" ht="107.45" customHeight="1" x14ac:dyDescent="0.2">
      <c r="A31" s="203"/>
      <c r="B31" s="699" t="s">
        <v>579</v>
      </c>
      <c r="C31" s="699"/>
      <c r="D31" s="699"/>
      <c r="E31" s="318"/>
      <c r="F31" s="319"/>
      <c r="G31" s="319"/>
    </row>
    <row r="32" spans="1:7" s="201" customFormat="1" ht="13.35" customHeight="1" x14ac:dyDescent="0.2">
      <c r="A32" s="203"/>
      <c r="B32" s="699" t="s">
        <v>580</v>
      </c>
      <c r="C32" s="699"/>
      <c r="D32" s="320"/>
      <c r="E32" s="318"/>
      <c r="F32" s="319"/>
      <c r="G32" s="319"/>
    </row>
    <row r="33" spans="1:7" s="201" customFormat="1" ht="55.35" customHeight="1" x14ac:dyDescent="0.2">
      <c r="A33" s="203"/>
      <c r="B33" s="699" t="s">
        <v>581</v>
      </c>
      <c r="C33" s="699"/>
      <c r="D33" s="699"/>
      <c r="E33" s="318"/>
      <c r="F33" s="319"/>
      <c r="G33" s="319"/>
    </row>
    <row r="34" spans="1:7" s="201" customFormat="1" ht="21.6" customHeight="1" x14ac:dyDescent="0.2">
      <c r="A34" s="203"/>
      <c r="B34" s="700" t="s">
        <v>582</v>
      </c>
      <c r="C34" s="700"/>
      <c r="D34" s="700"/>
      <c r="E34" s="318"/>
      <c r="F34" s="319"/>
      <c r="G34" s="319"/>
    </row>
    <row r="35" spans="1:7" s="201" customFormat="1" ht="80.45" customHeight="1" x14ac:dyDescent="0.2">
      <c r="A35" s="203"/>
      <c r="B35" s="699" t="s">
        <v>583</v>
      </c>
      <c r="C35" s="699"/>
      <c r="D35" s="699"/>
      <c r="E35" s="318"/>
      <c r="F35" s="319"/>
      <c r="G35" s="319"/>
    </row>
    <row r="36" spans="1:7" s="201" customFormat="1" ht="67.349999999999994" customHeight="1" x14ac:dyDescent="0.2">
      <c r="A36" s="203"/>
      <c r="B36" s="699" t="s">
        <v>584</v>
      </c>
      <c r="C36" s="699"/>
      <c r="D36" s="699"/>
      <c r="E36" s="318"/>
      <c r="F36" s="319"/>
      <c r="G36" s="319"/>
    </row>
    <row r="37" spans="1:7" s="201" customFormat="1" ht="21.6" customHeight="1" x14ac:dyDescent="0.2">
      <c r="A37" s="203"/>
      <c r="B37" s="700" t="s">
        <v>585</v>
      </c>
      <c r="C37" s="700"/>
      <c r="D37" s="700"/>
      <c r="E37" s="318"/>
      <c r="F37" s="319"/>
      <c r="G37" s="319"/>
    </row>
    <row r="38" spans="1:7" s="201" customFormat="1" ht="53.1" customHeight="1" x14ac:dyDescent="0.2">
      <c r="A38" s="203"/>
      <c r="B38" s="699" t="s">
        <v>586</v>
      </c>
      <c r="C38" s="699"/>
      <c r="D38" s="699"/>
      <c r="E38" s="318"/>
      <c r="F38" s="319"/>
      <c r="G38" s="319"/>
    </row>
    <row r="39" spans="1:7" s="201" customFormat="1" ht="47.45" customHeight="1" x14ac:dyDescent="0.2">
      <c r="A39" s="203"/>
      <c r="B39" s="699" t="s">
        <v>587</v>
      </c>
      <c r="C39" s="699"/>
      <c r="D39" s="699"/>
      <c r="E39" s="318"/>
      <c r="F39" s="319"/>
      <c r="G39" s="319"/>
    </row>
    <row r="40" spans="1:7" s="201" customFormat="1" ht="24" customHeight="1" x14ac:dyDescent="0.2">
      <c r="A40" s="203"/>
      <c r="B40" s="700" t="s">
        <v>588</v>
      </c>
      <c r="C40" s="700"/>
      <c r="D40" s="700"/>
      <c r="E40" s="318"/>
      <c r="F40" s="319"/>
      <c r="G40" s="319"/>
    </row>
    <row r="41" spans="1:7" s="201" customFormat="1" ht="53.45" customHeight="1" x14ac:dyDescent="0.2">
      <c r="A41" s="203"/>
      <c r="B41" s="699" t="s">
        <v>589</v>
      </c>
      <c r="C41" s="699"/>
      <c r="D41" s="699"/>
      <c r="E41" s="318"/>
      <c r="F41" s="319"/>
      <c r="G41" s="319"/>
    </row>
    <row r="42" spans="1:7" s="201" customFormat="1" ht="28.35" customHeight="1" x14ac:dyDescent="0.2">
      <c r="A42" s="203"/>
      <c r="B42" s="699" t="s">
        <v>590</v>
      </c>
      <c r="C42" s="699"/>
      <c r="D42" s="699"/>
      <c r="E42" s="318"/>
      <c r="F42" s="319"/>
      <c r="G42" s="319"/>
    </row>
    <row r="43" spans="1:7" s="201" customFormat="1" ht="20.45" customHeight="1" x14ac:dyDescent="0.2">
      <c r="A43" s="203"/>
      <c r="B43" s="700" t="s">
        <v>591</v>
      </c>
      <c r="C43" s="700"/>
      <c r="D43" s="700"/>
      <c r="E43" s="318"/>
      <c r="F43" s="319"/>
      <c r="G43" s="319"/>
    </row>
    <row r="44" spans="1:7" s="201" customFormat="1" ht="133.35" customHeight="1" x14ac:dyDescent="0.2">
      <c r="A44" s="203"/>
      <c r="B44" s="699" t="s">
        <v>592</v>
      </c>
      <c r="C44" s="699"/>
      <c r="D44" s="699"/>
      <c r="E44" s="318"/>
      <c r="F44" s="319"/>
      <c r="G44" s="319"/>
    </row>
    <row r="45" spans="1:7" s="201" customFormat="1" ht="84" customHeight="1" x14ac:dyDescent="0.2">
      <c r="A45" s="203"/>
      <c r="B45" s="699" t="s">
        <v>593</v>
      </c>
      <c r="C45" s="699"/>
      <c r="D45" s="699"/>
      <c r="E45" s="318"/>
      <c r="F45" s="319"/>
      <c r="G45" s="319"/>
    </row>
    <row r="46" spans="1:7" s="201" customFormat="1" ht="92.45" customHeight="1" x14ac:dyDescent="0.2">
      <c r="A46" s="203"/>
      <c r="B46" s="699" t="s">
        <v>594</v>
      </c>
      <c r="C46" s="699"/>
      <c r="D46" s="699"/>
      <c r="E46" s="318"/>
      <c r="F46" s="319"/>
      <c r="G46" s="319"/>
    </row>
    <row r="47" spans="1:7" s="201" customFormat="1" ht="14.45" customHeight="1" x14ac:dyDescent="0.2">
      <c r="A47" s="203"/>
      <c r="B47" s="699" t="s">
        <v>595</v>
      </c>
      <c r="C47" s="699"/>
      <c r="D47" s="699"/>
      <c r="E47" s="318"/>
      <c r="F47" s="319"/>
      <c r="G47" s="319"/>
    </row>
    <row r="48" spans="1:7" s="201" customFormat="1" ht="182.45" customHeight="1" x14ac:dyDescent="0.2">
      <c r="A48" s="203"/>
      <c r="B48" s="699"/>
      <c r="C48" s="699"/>
      <c r="D48" s="699"/>
      <c r="E48" s="318"/>
      <c r="F48" s="319"/>
      <c r="G48" s="319"/>
    </row>
    <row r="49" spans="1:7" s="201" customFormat="1" ht="116.45" customHeight="1" x14ac:dyDescent="0.2">
      <c r="A49" s="203"/>
      <c r="B49" s="699"/>
      <c r="C49" s="699"/>
      <c r="D49" s="699"/>
      <c r="E49" s="318"/>
      <c r="F49" s="319"/>
      <c r="G49" s="319"/>
    </row>
    <row r="50" spans="1:7" s="201" customFormat="1" ht="13.35" customHeight="1" x14ac:dyDescent="0.2">
      <c r="A50" s="203"/>
      <c r="B50" s="700" t="s">
        <v>374</v>
      </c>
      <c r="C50" s="700"/>
      <c r="D50" s="317"/>
      <c r="E50" s="318"/>
      <c r="F50" s="319"/>
      <c r="G50" s="319"/>
    </row>
    <row r="51" spans="1:7" s="201" customFormat="1" ht="44.1" customHeight="1" x14ac:dyDescent="0.2">
      <c r="A51" s="203"/>
      <c r="B51" s="699" t="s">
        <v>596</v>
      </c>
      <c r="C51" s="699"/>
      <c r="D51" s="699"/>
      <c r="E51" s="318"/>
      <c r="F51" s="319"/>
      <c r="G51" s="319"/>
    </row>
    <row r="52" spans="1:7" s="201" customFormat="1" ht="72" customHeight="1" x14ac:dyDescent="0.2">
      <c r="A52" s="203"/>
      <c r="B52" s="699" t="s">
        <v>597</v>
      </c>
      <c r="C52" s="699"/>
      <c r="D52" s="699"/>
      <c r="E52" s="318"/>
      <c r="F52" s="319"/>
      <c r="G52" s="319"/>
    </row>
    <row r="53" spans="1:7" s="201" customFormat="1" x14ac:dyDescent="0.2">
      <c r="A53" s="203"/>
      <c r="B53" s="202"/>
      <c r="C53" s="253"/>
      <c r="D53" s="320"/>
      <c r="E53" s="318"/>
      <c r="F53" s="319"/>
      <c r="G53" s="319"/>
    </row>
    <row r="54" spans="1:7" s="201" customFormat="1" ht="17.45" customHeight="1" x14ac:dyDescent="0.2">
      <c r="A54" s="203"/>
      <c r="B54" s="737" t="s">
        <v>224</v>
      </c>
      <c r="C54" s="737"/>
      <c r="D54" s="317"/>
      <c r="E54" s="318"/>
      <c r="F54" s="319"/>
      <c r="G54" s="319"/>
    </row>
    <row r="55" spans="1:7" s="201" customFormat="1" ht="22.35" customHeight="1" x14ac:dyDescent="0.2">
      <c r="A55" s="203"/>
      <c r="B55" s="700" t="s">
        <v>255</v>
      </c>
      <c r="C55" s="700"/>
      <c r="D55" s="317"/>
      <c r="E55" s="318"/>
      <c r="F55" s="319"/>
      <c r="G55" s="319"/>
    </row>
    <row r="56" spans="1:7" s="201" customFormat="1" ht="21" customHeight="1" x14ac:dyDescent="0.2">
      <c r="A56" s="203"/>
      <c r="B56" s="700" t="s">
        <v>598</v>
      </c>
      <c r="C56" s="700"/>
      <c r="D56" s="317"/>
      <c r="E56" s="318"/>
      <c r="F56" s="319"/>
      <c r="G56" s="319"/>
    </row>
    <row r="57" spans="1:7" s="201" customFormat="1" ht="176.45" customHeight="1" x14ac:dyDescent="0.2">
      <c r="A57" s="203"/>
      <c r="B57" s="699" t="s">
        <v>599</v>
      </c>
      <c r="C57" s="699"/>
      <c r="D57" s="699"/>
      <c r="E57" s="318"/>
      <c r="F57" s="319"/>
      <c r="G57" s="319"/>
    </row>
    <row r="58" spans="1:7" s="201" customFormat="1" ht="16.350000000000001" customHeight="1" x14ac:dyDescent="0.2">
      <c r="A58" s="203"/>
      <c r="B58" s="700" t="s">
        <v>600</v>
      </c>
      <c r="C58" s="700"/>
      <c r="D58" s="317"/>
      <c r="E58" s="318"/>
      <c r="F58" s="319"/>
      <c r="G58" s="319"/>
    </row>
    <row r="59" spans="1:7" s="201" customFormat="1" ht="62.45" customHeight="1" x14ac:dyDescent="0.2">
      <c r="A59" s="203"/>
      <c r="B59" s="699" t="s">
        <v>601</v>
      </c>
      <c r="C59" s="699"/>
      <c r="D59" s="699"/>
      <c r="E59" s="318"/>
      <c r="F59" s="319"/>
      <c r="G59" s="319"/>
    </row>
    <row r="60" spans="1:7" s="201" customFormat="1" ht="41.1" customHeight="1" x14ac:dyDescent="0.2">
      <c r="A60" s="203"/>
      <c r="B60" s="704" t="s">
        <v>602</v>
      </c>
      <c r="C60" s="704"/>
      <c r="D60" s="704"/>
      <c r="E60" s="318"/>
      <c r="F60" s="319"/>
      <c r="G60" s="319"/>
    </row>
    <row r="61" spans="1:7" s="201" customFormat="1" ht="136.35" customHeight="1" x14ac:dyDescent="0.2">
      <c r="A61" s="203"/>
      <c r="B61" s="704" t="s">
        <v>603</v>
      </c>
      <c r="C61" s="704"/>
      <c r="D61" s="704"/>
      <c r="E61" s="318"/>
      <c r="F61" s="319"/>
      <c r="G61" s="319"/>
    </row>
    <row r="62" spans="1:7" s="201" customFormat="1" ht="108.6" customHeight="1" x14ac:dyDescent="0.2">
      <c r="A62" s="203"/>
      <c r="B62" s="704" t="s">
        <v>604</v>
      </c>
      <c r="C62" s="704"/>
      <c r="D62" s="704"/>
      <c r="E62" s="318"/>
      <c r="F62" s="319"/>
      <c r="G62" s="319"/>
    </row>
    <row r="63" spans="1:7" s="201" customFormat="1" ht="173.1" customHeight="1" x14ac:dyDescent="0.2">
      <c r="A63" s="203"/>
      <c r="B63" s="704" t="s">
        <v>605</v>
      </c>
      <c r="C63" s="704"/>
      <c r="D63" s="704"/>
      <c r="E63" s="318"/>
      <c r="F63" s="319"/>
      <c r="G63" s="319"/>
    </row>
    <row r="64" spans="1:7" s="201" customFormat="1" ht="18.600000000000001" customHeight="1" x14ac:dyDescent="0.2">
      <c r="A64" s="203"/>
      <c r="B64" s="730" t="s">
        <v>606</v>
      </c>
      <c r="C64" s="730"/>
      <c r="D64" s="317"/>
      <c r="E64" s="318"/>
      <c r="F64" s="319"/>
      <c r="G64" s="319"/>
    </row>
    <row r="65" spans="1:7" s="201" customFormat="1" ht="43.35" customHeight="1" x14ac:dyDescent="0.2">
      <c r="A65" s="203"/>
      <c r="B65" s="738" t="s">
        <v>607</v>
      </c>
      <c r="C65" s="738"/>
      <c r="D65" s="738"/>
      <c r="E65" s="318"/>
      <c r="F65" s="319"/>
      <c r="G65" s="319"/>
    </row>
    <row r="66" spans="1:7" s="201" customFormat="1" ht="29.1" customHeight="1" x14ac:dyDescent="0.2">
      <c r="A66" s="203"/>
      <c r="B66" s="730" t="s">
        <v>608</v>
      </c>
      <c r="C66" s="730"/>
      <c r="D66" s="317"/>
      <c r="E66" s="318"/>
      <c r="F66" s="319"/>
      <c r="G66" s="319"/>
    </row>
    <row r="67" spans="1:7" s="201" customFormat="1" ht="18.600000000000001" customHeight="1" x14ac:dyDescent="0.2">
      <c r="A67" s="203"/>
      <c r="B67" s="730" t="s">
        <v>609</v>
      </c>
      <c r="C67" s="730"/>
      <c r="D67" s="321"/>
      <c r="E67" s="318"/>
      <c r="F67" s="319"/>
      <c r="G67" s="319"/>
    </row>
    <row r="68" spans="1:7" s="201" customFormat="1" ht="183" hidden="1" customHeight="1" x14ac:dyDescent="0.2">
      <c r="A68" s="203"/>
      <c r="B68" s="699" t="s">
        <v>610</v>
      </c>
      <c r="C68" s="699"/>
      <c r="D68" s="320"/>
      <c r="E68" s="318"/>
      <c r="F68" s="319"/>
      <c r="G68" s="319"/>
    </row>
    <row r="69" spans="1:7" s="201" customFormat="1" ht="106.35" hidden="1" customHeight="1" x14ac:dyDescent="0.2">
      <c r="A69" s="203"/>
      <c r="B69" s="699" t="s">
        <v>611</v>
      </c>
      <c r="C69" s="699"/>
      <c r="D69" s="739"/>
      <c r="E69" s="739"/>
      <c r="F69" s="739"/>
      <c r="G69" s="739"/>
    </row>
    <row r="70" spans="1:7" s="201" customFormat="1" ht="127.35" hidden="1" customHeight="1" x14ac:dyDescent="0.2">
      <c r="A70" s="203"/>
      <c r="B70" s="699"/>
      <c r="C70" s="699"/>
      <c r="D70" s="320"/>
      <c r="E70" s="318"/>
      <c r="F70" s="319"/>
      <c r="G70" s="319"/>
    </row>
    <row r="71" spans="1:7" s="201" customFormat="1" ht="92.45" hidden="1" customHeight="1" x14ac:dyDescent="0.2">
      <c r="A71" s="203"/>
      <c r="B71" s="699" t="s">
        <v>612</v>
      </c>
      <c r="C71" s="699"/>
      <c r="D71" s="320"/>
      <c r="E71" s="318"/>
      <c r="F71" s="319"/>
      <c r="G71" s="319"/>
    </row>
    <row r="72" spans="1:7" s="201" customFormat="1" ht="27.6" customHeight="1" x14ac:dyDescent="0.2">
      <c r="A72" s="203"/>
      <c r="B72" s="699" t="s">
        <v>613</v>
      </c>
      <c r="C72" s="699"/>
      <c r="D72" s="699"/>
      <c r="E72" s="318"/>
      <c r="F72" s="319"/>
      <c r="G72" s="319"/>
    </row>
    <row r="73" spans="1:7" s="201" customFormat="1" ht="21.6" customHeight="1" x14ac:dyDescent="0.2">
      <c r="A73" s="203"/>
      <c r="B73" s="700" t="s">
        <v>614</v>
      </c>
      <c r="C73" s="700"/>
      <c r="D73" s="317"/>
      <c r="E73" s="318"/>
      <c r="F73" s="319"/>
      <c r="G73" s="319"/>
    </row>
    <row r="74" spans="1:7" s="201" customFormat="1" ht="137.44999999999999" customHeight="1" x14ac:dyDescent="0.2">
      <c r="A74" s="203"/>
      <c r="B74" s="699" t="s">
        <v>615</v>
      </c>
      <c r="C74" s="699"/>
      <c r="D74" s="699"/>
      <c r="E74" s="318"/>
      <c r="F74" s="319"/>
      <c r="G74" s="319"/>
    </row>
    <row r="75" spans="1:7" s="201" customFormat="1" ht="238.35" customHeight="1" x14ac:dyDescent="0.2">
      <c r="A75" s="203"/>
      <c r="B75" s="699" t="s">
        <v>616</v>
      </c>
      <c r="C75" s="699"/>
      <c r="D75" s="699"/>
      <c r="E75" s="318"/>
      <c r="F75" s="319"/>
      <c r="G75" s="319"/>
    </row>
    <row r="76" spans="1:7" s="201" customFormat="1" ht="34.35" customHeight="1" x14ac:dyDescent="0.2">
      <c r="A76" s="203"/>
      <c r="B76" s="700" t="s">
        <v>617</v>
      </c>
      <c r="C76" s="700"/>
      <c r="D76" s="700"/>
      <c r="E76" s="318"/>
      <c r="F76" s="319"/>
      <c r="G76" s="319"/>
    </row>
    <row r="77" spans="1:7" s="201" customFormat="1" ht="122.1" customHeight="1" x14ac:dyDescent="0.2">
      <c r="A77" s="203"/>
      <c r="B77" s="699" t="s">
        <v>618</v>
      </c>
      <c r="C77" s="699"/>
      <c r="D77" s="699"/>
      <c r="E77" s="318"/>
      <c r="F77" s="319"/>
      <c r="G77" s="319"/>
    </row>
    <row r="78" spans="1:7" s="201" customFormat="1" ht="23.1" customHeight="1" x14ac:dyDescent="0.2">
      <c r="A78" s="203"/>
      <c r="B78" s="700" t="s">
        <v>619</v>
      </c>
      <c r="C78" s="700"/>
      <c r="D78" s="700"/>
      <c r="E78" s="318"/>
      <c r="F78" s="319"/>
      <c r="G78" s="319"/>
    </row>
    <row r="79" spans="1:7" s="201" customFormat="1" ht="189.75" customHeight="1" x14ac:dyDescent="0.2">
      <c r="A79" s="203"/>
      <c r="B79" s="699" t="s">
        <v>620</v>
      </c>
      <c r="C79" s="699"/>
      <c r="D79" s="699"/>
      <c r="E79" s="318"/>
      <c r="F79" s="319"/>
      <c r="G79" s="319"/>
    </row>
    <row r="80" spans="1:7" s="201" customFormat="1" ht="176.45" customHeight="1" x14ac:dyDescent="0.2">
      <c r="A80" s="203"/>
      <c r="B80" s="704" t="s">
        <v>621</v>
      </c>
      <c r="C80" s="704"/>
      <c r="D80" s="704"/>
      <c r="E80" s="318"/>
      <c r="F80" s="319"/>
      <c r="G80" s="319"/>
    </row>
    <row r="81" spans="1:7" s="201" customFormat="1" ht="26.45" customHeight="1" x14ac:dyDescent="0.2">
      <c r="A81" s="203"/>
      <c r="B81" s="704" t="s">
        <v>622</v>
      </c>
      <c r="C81" s="704"/>
      <c r="D81" s="704"/>
      <c r="E81" s="318"/>
      <c r="F81" s="319"/>
      <c r="G81" s="319"/>
    </row>
    <row r="82" spans="1:7" s="201" customFormat="1" ht="242.25" customHeight="1" x14ac:dyDescent="0.2">
      <c r="A82" s="203"/>
      <c r="B82" s="704" t="s">
        <v>623</v>
      </c>
      <c r="C82" s="704"/>
      <c r="D82" s="704"/>
      <c r="E82" s="318"/>
      <c r="F82" s="319"/>
      <c r="G82" s="319"/>
    </row>
    <row r="83" spans="1:7" s="201" customFormat="1" ht="23.45" customHeight="1" x14ac:dyDescent="0.2">
      <c r="A83" s="203"/>
      <c r="B83" s="700" t="s">
        <v>624</v>
      </c>
      <c r="C83" s="700"/>
      <c r="D83" s="700"/>
      <c r="E83" s="318"/>
      <c r="F83" s="319"/>
      <c r="G83" s="319"/>
    </row>
    <row r="84" spans="1:7" s="201" customFormat="1" ht="153" customHeight="1" x14ac:dyDescent="0.2">
      <c r="A84" s="203"/>
      <c r="B84" s="740" t="s">
        <v>625</v>
      </c>
      <c r="C84" s="740"/>
      <c r="D84" s="740"/>
      <c r="E84" s="318"/>
      <c r="F84" s="319"/>
      <c r="G84" s="319"/>
    </row>
    <row r="85" spans="1:7" s="201" customFormat="1" ht="27.6" customHeight="1" x14ac:dyDescent="0.2">
      <c r="A85" s="203"/>
      <c r="B85" s="699" t="s">
        <v>626</v>
      </c>
      <c r="C85" s="699"/>
      <c r="D85" s="699"/>
      <c r="E85" s="318"/>
      <c r="F85" s="319"/>
      <c r="G85" s="319"/>
    </row>
    <row r="86" spans="1:7" s="201" customFormat="1" ht="17.100000000000001" customHeight="1" x14ac:dyDescent="0.2">
      <c r="A86" s="203"/>
      <c r="B86" s="740" t="s">
        <v>627</v>
      </c>
      <c r="C86" s="740"/>
      <c r="D86" s="740"/>
      <c r="E86" s="318"/>
      <c r="F86" s="319"/>
      <c r="G86" s="319"/>
    </row>
    <row r="87" spans="1:7" s="201" customFormat="1" ht="99" customHeight="1" x14ac:dyDescent="0.2">
      <c r="A87" s="203"/>
      <c r="B87" s="699"/>
      <c r="C87" s="699"/>
      <c r="D87" s="699"/>
      <c r="E87" s="318"/>
      <c r="F87" s="319"/>
      <c r="G87" s="319"/>
    </row>
    <row r="88" spans="1:7" s="201" customFormat="1" ht="57.6" customHeight="1" x14ac:dyDescent="0.2">
      <c r="A88" s="203"/>
      <c r="B88" s="699" t="s">
        <v>628</v>
      </c>
      <c r="C88" s="699"/>
      <c r="D88" s="699"/>
      <c r="E88" s="318"/>
      <c r="F88" s="319"/>
      <c r="G88" s="319"/>
    </row>
    <row r="89" spans="1:7" s="201" customFormat="1" ht="27.6" customHeight="1" x14ac:dyDescent="0.2">
      <c r="A89" s="203"/>
      <c r="B89" s="700" t="s">
        <v>629</v>
      </c>
      <c r="C89" s="700"/>
      <c r="D89" s="700"/>
      <c r="E89" s="318"/>
      <c r="F89" s="319"/>
      <c r="G89" s="319"/>
    </row>
    <row r="90" spans="1:7" s="201" customFormat="1" ht="56.45" customHeight="1" x14ac:dyDescent="0.2">
      <c r="A90" s="203"/>
      <c r="B90" s="699" t="s">
        <v>630</v>
      </c>
      <c r="C90" s="699"/>
      <c r="D90" s="699"/>
      <c r="E90" s="318"/>
      <c r="F90" s="319"/>
      <c r="G90" s="319"/>
    </row>
    <row r="91" spans="1:7" s="201" customFormat="1" ht="272.45" customHeight="1" x14ac:dyDescent="0.2">
      <c r="A91" s="203"/>
      <c r="B91" s="699"/>
      <c r="C91" s="699"/>
      <c r="D91" s="699"/>
      <c r="E91" s="318"/>
      <c r="F91" s="319"/>
      <c r="G91" s="319"/>
    </row>
    <row r="92" spans="1:7" s="201" customFormat="1" ht="15.6" customHeight="1" x14ac:dyDescent="0.2">
      <c r="A92" s="203"/>
      <c r="B92" s="700" t="s">
        <v>631</v>
      </c>
      <c r="C92" s="700"/>
      <c r="D92" s="700"/>
      <c r="E92" s="318"/>
      <c r="F92" s="319"/>
      <c r="G92" s="319"/>
    </row>
    <row r="93" spans="1:7" s="201" customFormat="1" ht="78.599999999999994" customHeight="1" x14ac:dyDescent="0.2">
      <c r="A93" s="203"/>
      <c r="B93" s="699" t="s">
        <v>632</v>
      </c>
      <c r="C93" s="699"/>
      <c r="D93" s="699"/>
      <c r="E93" s="318"/>
      <c r="F93" s="319"/>
      <c r="G93" s="319"/>
    </row>
    <row r="94" spans="1:7" s="201" customFormat="1" ht="20.100000000000001" customHeight="1" x14ac:dyDescent="0.2">
      <c r="A94" s="203"/>
      <c r="B94" s="700" t="s">
        <v>633</v>
      </c>
      <c r="C94" s="700"/>
      <c r="D94" s="700"/>
      <c r="E94" s="318"/>
      <c r="F94" s="319"/>
      <c r="G94" s="319"/>
    </row>
    <row r="95" spans="1:7" s="201" customFormat="1" ht="110.1" customHeight="1" x14ac:dyDescent="0.2">
      <c r="A95" s="203"/>
      <c r="B95" s="699" t="s">
        <v>634</v>
      </c>
      <c r="C95" s="699"/>
      <c r="D95" s="699"/>
      <c r="E95" s="318"/>
      <c r="F95" s="319"/>
      <c r="G95" s="319"/>
    </row>
    <row r="96" spans="1:7" s="201" customFormat="1" ht="85.5" customHeight="1" x14ac:dyDescent="0.2">
      <c r="A96" s="203"/>
      <c r="B96" s="699" t="s">
        <v>635</v>
      </c>
      <c r="C96" s="699"/>
      <c r="D96" s="699"/>
      <c r="E96" s="318"/>
      <c r="F96" s="319"/>
      <c r="G96" s="319"/>
    </row>
    <row r="97" spans="1:7" s="201" customFormat="1" ht="44.1" customHeight="1" x14ac:dyDescent="0.2">
      <c r="A97" s="203"/>
      <c r="B97" s="699" t="s">
        <v>636</v>
      </c>
      <c r="C97" s="699"/>
      <c r="D97" s="699"/>
      <c r="E97" s="318"/>
      <c r="F97" s="319"/>
      <c r="G97" s="319"/>
    </row>
    <row r="98" spans="1:7" s="201" customFormat="1" ht="24" customHeight="1" x14ac:dyDescent="0.2">
      <c r="A98" s="203"/>
      <c r="B98" s="700" t="s">
        <v>637</v>
      </c>
      <c r="C98" s="700"/>
      <c r="D98" s="700"/>
      <c r="E98" s="318"/>
      <c r="F98" s="319"/>
      <c r="G98" s="319"/>
    </row>
    <row r="99" spans="1:7" s="201" customFormat="1" ht="110.45" customHeight="1" x14ac:dyDescent="0.2">
      <c r="A99" s="203"/>
      <c r="B99" s="699" t="s">
        <v>638</v>
      </c>
      <c r="C99" s="699"/>
      <c r="D99" s="699"/>
      <c r="E99" s="318"/>
      <c r="F99" s="319"/>
      <c r="G99" s="319"/>
    </row>
    <row r="100" spans="1:7" s="201" customFormat="1" ht="112.35" customHeight="1" x14ac:dyDescent="0.2">
      <c r="A100" s="203"/>
      <c r="B100" s="699" t="s">
        <v>639</v>
      </c>
      <c r="C100" s="699"/>
      <c r="D100" s="699"/>
      <c r="E100" s="318"/>
      <c r="F100" s="319"/>
      <c r="G100" s="319"/>
    </row>
    <row r="101" spans="1:7" s="201" customFormat="1" ht="20.45" customHeight="1" x14ac:dyDescent="0.2">
      <c r="A101" s="203"/>
      <c r="B101" s="700" t="s">
        <v>640</v>
      </c>
      <c r="C101" s="700"/>
      <c r="D101" s="700"/>
      <c r="E101" s="318"/>
      <c r="F101" s="319"/>
      <c r="G101" s="319"/>
    </row>
    <row r="102" spans="1:7" s="201" customFormat="1" ht="96.6" customHeight="1" x14ac:dyDescent="0.2">
      <c r="A102" s="203"/>
      <c r="B102" s="699" t="s">
        <v>641</v>
      </c>
      <c r="C102" s="699"/>
      <c r="D102" s="699"/>
      <c r="E102" s="318"/>
      <c r="F102" s="319"/>
      <c r="G102" s="319"/>
    </row>
    <row r="103" spans="1:7" s="201" customFormat="1" ht="14.1" customHeight="1" x14ac:dyDescent="0.2">
      <c r="A103" s="203"/>
      <c r="B103" s="699" t="s">
        <v>642</v>
      </c>
      <c r="C103" s="699"/>
      <c r="D103" s="699"/>
      <c r="E103" s="318"/>
      <c r="F103" s="319"/>
      <c r="G103" s="319"/>
    </row>
    <row r="104" spans="1:7" s="201" customFormat="1" ht="156.6" customHeight="1" x14ac:dyDescent="0.2">
      <c r="A104" s="203"/>
      <c r="B104" s="699"/>
      <c r="C104" s="699"/>
      <c r="D104" s="699"/>
      <c r="E104" s="318"/>
      <c r="F104" s="319"/>
      <c r="G104" s="319"/>
    </row>
    <row r="105" spans="1:7" s="201" customFormat="1" ht="42.6" customHeight="1" x14ac:dyDescent="0.2">
      <c r="A105" s="203"/>
      <c r="B105" s="699" t="s">
        <v>643</v>
      </c>
      <c r="C105" s="699"/>
      <c r="D105" s="699"/>
      <c r="E105" s="318"/>
      <c r="F105" s="319"/>
      <c r="G105" s="319"/>
    </row>
    <row r="106" spans="1:7" s="201" customFormat="1" ht="183" customHeight="1" x14ac:dyDescent="0.2">
      <c r="A106" s="203"/>
      <c r="B106" s="699"/>
      <c r="C106" s="699"/>
      <c r="D106" s="699"/>
      <c r="E106" s="318"/>
      <c r="F106" s="319"/>
      <c r="G106" s="319"/>
    </row>
    <row r="107" spans="1:7" s="201" customFormat="1" ht="23.1" customHeight="1" x14ac:dyDescent="0.2">
      <c r="A107" s="203"/>
      <c r="B107" s="700" t="s">
        <v>644</v>
      </c>
      <c r="C107" s="700"/>
      <c r="D107" s="317"/>
      <c r="E107" s="318"/>
      <c r="F107" s="319"/>
      <c r="G107" s="319"/>
    </row>
    <row r="108" spans="1:7" s="201" customFormat="1" ht="97.35" customHeight="1" x14ac:dyDescent="0.2">
      <c r="A108" s="203"/>
      <c r="B108" s="699" t="s">
        <v>645</v>
      </c>
      <c r="C108" s="699"/>
      <c r="D108" s="699"/>
      <c r="E108" s="318"/>
      <c r="F108" s="319"/>
      <c r="G108" s="319"/>
    </row>
    <row r="109" spans="1:7" s="201" customFormat="1" ht="17.45" customHeight="1" x14ac:dyDescent="0.2">
      <c r="A109" s="203"/>
      <c r="B109" s="700" t="s">
        <v>646</v>
      </c>
      <c r="C109" s="700"/>
      <c r="D109" s="700"/>
      <c r="E109" s="318"/>
      <c r="F109" s="319"/>
      <c r="G109" s="319"/>
    </row>
    <row r="110" spans="1:7" s="201" customFormat="1" ht="107.25" customHeight="1" x14ac:dyDescent="0.2">
      <c r="A110" s="203"/>
      <c r="B110" s="699" t="s">
        <v>647</v>
      </c>
      <c r="C110" s="699"/>
      <c r="D110" s="699"/>
      <c r="E110" s="318"/>
      <c r="F110" s="319"/>
      <c r="G110" s="319"/>
    </row>
    <row r="111" spans="1:7" s="201" customFormat="1" ht="20.45" customHeight="1" x14ac:dyDescent="0.2">
      <c r="A111" s="203"/>
      <c r="B111" s="700" t="s">
        <v>648</v>
      </c>
      <c r="C111" s="700"/>
      <c r="D111" s="700"/>
      <c r="E111" s="318"/>
      <c r="F111" s="319"/>
      <c r="G111" s="319"/>
    </row>
    <row r="112" spans="1:7" s="201" customFormat="1" ht="103.35" customHeight="1" x14ac:dyDescent="0.2">
      <c r="A112" s="203"/>
      <c r="B112" s="699" t="s">
        <v>649</v>
      </c>
      <c r="C112" s="699"/>
      <c r="D112" s="699"/>
      <c r="E112" s="318"/>
      <c r="F112" s="319"/>
      <c r="G112" s="319"/>
    </row>
    <row r="113" spans="1:7" s="201" customFormat="1" ht="101.1" customHeight="1" x14ac:dyDescent="0.2">
      <c r="A113" s="203"/>
      <c r="B113" s="699" t="s">
        <v>650</v>
      </c>
      <c r="C113" s="699"/>
      <c r="D113" s="699"/>
      <c r="E113" s="318"/>
      <c r="F113" s="319"/>
      <c r="G113" s="319"/>
    </row>
    <row r="114" spans="1:7" s="201" customFormat="1" ht="140.25" customHeight="1" x14ac:dyDescent="0.2">
      <c r="A114" s="203"/>
      <c r="B114" s="699" t="s">
        <v>651</v>
      </c>
      <c r="C114" s="699"/>
      <c r="D114" s="699"/>
      <c r="E114" s="318"/>
      <c r="F114" s="319"/>
      <c r="G114" s="319"/>
    </row>
    <row r="115" spans="1:7" s="201" customFormat="1" ht="20.100000000000001" customHeight="1" x14ac:dyDescent="0.2">
      <c r="A115" s="203"/>
      <c r="B115" s="700" t="s">
        <v>652</v>
      </c>
      <c r="C115" s="700"/>
      <c r="D115" s="700"/>
      <c r="E115" s="318"/>
      <c r="F115" s="319"/>
      <c r="G115" s="319"/>
    </row>
    <row r="116" spans="1:7" s="201" customFormat="1" ht="24" customHeight="1" x14ac:dyDescent="0.2">
      <c r="A116" s="203"/>
      <c r="B116" s="699" t="s">
        <v>653</v>
      </c>
      <c r="C116" s="699"/>
      <c r="D116" s="699"/>
      <c r="E116" s="318"/>
      <c r="F116" s="319"/>
      <c r="G116" s="319"/>
    </row>
    <row r="117" spans="1:7" s="201" customFormat="1" ht="14.45" customHeight="1" x14ac:dyDescent="0.2">
      <c r="A117" s="203"/>
      <c r="B117" s="699"/>
      <c r="C117" s="699"/>
      <c r="D117" s="320"/>
      <c r="E117" s="318"/>
      <c r="F117" s="319"/>
      <c r="G117" s="319"/>
    </row>
    <row r="118" spans="1:7" s="201" customFormat="1" ht="22.35" customHeight="1" x14ac:dyDescent="0.2">
      <c r="A118" s="203"/>
      <c r="B118" s="700" t="s">
        <v>654</v>
      </c>
      <c r="C118" s="700"/>
      <c r="D118" s="320"/>
      <c r="E118" s="318"/>
      <c r="F118" s="319"/>
      <c r="G118" s="319"/>
    </row>
    <row r="119" spans="1:7" s="201" customFormat="1" ht="147" customHeight="1" x14ac:dyDescent="0.2">
      <c r="A119" s="203"/>
      <c r="B119" s="699" t="s">
        <v>655</v>
      </c>
      <c r="C119" s="699"/>
      <c r="D119" s="699"/>
      <c r="E119" s="318"/>
      <c r="F119" s="319"/>
      <c r="G119" s="319"/>
    </row>
    <row r="120" spans="1:7" s="201" customFormat="1" ht="83.1" customHeight="1" x14ac:dyDescent="0.2">
      <c r="A120" s="203"/>
      <c r="B120" s="699" t="s">
        <v>656</v>
      </c>
      <c r="C120" s="699"/>
      <c r="D120" s="699"/>
      <c r="E120" s="318"/>
      <c r="F120" s="319"/>
      <c r="G120" s="319"/>
    </row>
    <row r="121" spans="1:7" s="201" customFormat="1" ht="189.6" customHeight="1" x14ac:dyDescent="0.2">
      <c r="A121" s="203"/>
      <c r="B121" s="699" t="s">
        <v>657</v>
      </c>
      <c r="C121" s="699"/>
      <c r="D121" s="699"/>
      <c r="E121" s="318"/>
      <c r="F121" s="319"/>
      <c r="G121" s="319"/>
    </row>
    <row r="122" spans="1:7" s="201" customFormat="1" ht="59.45" customHeight="1" x14ac:dyDescent="0.2">
      <c r="A122" s="203"/>
      <c r="B122" s="702" t="s">
        <v>431</v>
      </c>
      <c r="C122" s="702"/>
      <c r="D122" s="702"/>
      <c r="E122" s="318"/>
      <c r="F122" s="319"/>
      <c r="G122" s="319"/>
    </row>
    <row r="123" spans="1:7" s="201" customFormat="1" ht="14.45" customHeight="1" x14ac:dyDescent="0.2">
      <c r="A123" s="203"/>
      <c r="B123" s="208"/>
      <c r="C123" s="283"/>
      <c r="D123" s="320"/>
      <c r="E123" s="318"/>
      <c r="F123" s="319"/>
      <c r="G123" s="319"/>
    </row>
    <row r="124" spans="1:7" s="201" customFormat="1" x14ac:dyDescent="0.2">
      <c r="A124" s="203"/>
      <c r="B124" s="208"/>
      <c r="C124" s="279"/>
      <c r="D124" s="320"/>
      <c r="E124" s="318"/>
      <c r="F124" s="322"/>
      <c r="G124" s="319"/>
    </row>
    <row r="125" spans="1:7" s="201" customFormat="1" x14ac:dyDescent="0.2">
      <c r="A125" s="284" t="s">
        <v>658</v>
      </c>
      <c r="B125" s="212" t="s">
        <v>659</v>
      </c>
      <c r="C125" s="285"/>
      <c r="D125" s="323"/>
      <c r="E125" s="324"/>
      <c r="F125" s="325"/>
      <c r="G125" s="326"/>
    </row>
    <row r="126" spans="1:7" s="201" customFormat="1" x14ac:dyDescent="0.2">
      <c r="A126" s="203"/>
      <c r="B126" s="208"/>
      <c r="C126" s="279"/>
      <c r="D126" s="320"/>
      <c r="E126" s="318"/>
      <c r="F126" s="322"/>
      <c r="G126" s="319"/>
    </row>
    <row r="127" spans="1:7" s="201" customFormat="1" ht="19.350000000000001" customHeight="1" x14ac:dyDescent="0.2">
      <c r="A127" s="203"/>
      <c r="B127" s="741" t="s">
        <v>660</v>
      </c>
      <c r="C127" s="741"/>
      <c r="D127" s="320"/>
      <c r="E127" s="318"/>
      <c r="F127" s="322"/>
      <c r="G127" s="319"/>
    </row>
    <row r="128" spans="1:7" s="201" customFormat="1" ht="31.5" customHeight="1" x14ac:dyDescent="0.2">
      <c r="A128" s="203"/>
      <c r="B128" s="707" t="s">
        <v>661</v>
      </c>
      <c r="C128" s="707"/>
      <c r="D128" s="320"/>
      <c r="E128" s="318"/>
      <c r="F128" s="322"/>
      <c r="G128" s="319"/>
    </row>
    <row r="129" spans="1:7" s="201" customFormat="1" ht="14.1" customHeight="1" x14ac:dyDescent="0.2">
      <c r="A129" s="203"/>
      <c r="B129" s="697"/>
      <c r="C129" s="697"/>
      <c r="D129" s="320"/>
      <c r="E129" s="318"/>
      <c r="F129" s="322"/>
      <c r="G129" s="319"/>
    </row>
    <row r="130" spans="1:7" s="201" customFormat="1" ht="25.5" x14ac:dyDescent="0.2">
      <c r="A130" s="203" t="s">
        <v>662</v>
      </c>
      <c r="B130" s="218" t="s">
        <v>663</v>
      </c>
      <c r="C130" s="327"/>
      <c r="D130" s="320"/>
      <c r="E130" s="318"/>
      <c r="F130" s="322"/>
      <c r="G130" s="319"/>
    </row>
    <row r="131" spans="1:7" s="201" customFormat="1" ht="42" customHeight="1" x14ac:dyDescent="0.2">
      <c r="A131" s="203"/>
      <c r="B131" s="218" t="s">
        <v>664</v>
      </c>
      <c r="C131" s="327"/>
      <c r="D131" s="320"/>
      <c r="E131" s="318"/>
      <c r="F131" s="322"/>
      <c r="G131" s="319"/>
    </row>
    <row r="132" spans="1:7" s="201" customFormat="1" ht="17.100000000000001" customHeight="1" x14ac:dyDescent="0.2">
      <c r="A132" s="203"/>
      <c r="B132" s="218" t="s">
        <v>665</v>
      </c>
      <c r="C132" s="327"/>
      <c r="D132" s="320"/>
      <c r="E132" s="318"/>
      <c r="F132" s="322"/>
      <c r="G132" s="319"/>
    </row>
    <row r="133" spans="1:7" s="201" customFormat="1" ht="16.350000000000001" customHeight="1" x14ac:dyDescent="0.2">
      <c r="A133" s="203"/>
      <c r="B133" s="218"/>
      <c r="C133" s="327"/>
      <c r="D133" s="320"/>
      <c r="E133" s="318"/>
      <c r="F133" s="322"/>
      <c r="G133" s="319"/>
    </row>
    <row r="134" spans="1:7" s="201" customFormat="1" ht="31.35" customHeight="1" x14ac:dyDescent="0.2">
      <c r="A134" s="203" t="s">
        <v>666</v>
      </c>
      <c r="B134" s="218" t="s">
        <v>667</v>
      </c>
      <c r="C134" s="175"/>
      <c r="D134" s="175"/>
      <c r="E134" s="330"/>
      <c r="F134" s="331"/>
      <c r="G134" s="332"/>
    </row>
    <row r="135" spans="1:7" s="201" customFormat="1" ht="47.1" customHeight="1" x14ac:dyDescent="0.2">
      <c r="A135" s="203"/>
      <c r="B135" s="218" t="s">
        <v>664</v>
      </c>
      <c r="C135" s="175"/>
      <c r="D135" s="175"/>
      <c r="E135" s="330"/>
      <c r="F135" s="331"/>
      <c r="G135" s="332"/>
    </row>
    <row r="136" spans="1:7" s="201" customFormat="1" ht="31.35" customHeight="1" x14ac:dyDescent="0.2">
      <c r="A136" s="203"/>
      <c r="B136" s="218" t="s">
        <v>668</v>
      </c>
      <c r="C136" s="175"/>
      <c r="D136" s="175"/>
      <c r="E136" s="330"/>
      <c r="F136" s="331"/>
      <c r="G136" s="332"/>
    </row>
    <row r="137" spans="1:7" s="201" customFormat="1" x14ac:dyDescent="0.2">
      <c r="A137" s="176"/>
      <c r="B137" s="219"/>
      <c r="C137" s="175"/>
      <c r="D137" s="175"/>
      <c r="E137" s="330"/>
      <c r="F137" s="331"/>
      <c r="G137" s="332"/>
    </row>
    <row r="138" spans="1:7" s="201" customFormat="1" x14ac:dyDescent="0.2">
      <c r="A138" s="203" t="s">
        <v>669</v>
      </c>
      <c r="B138" s="290" t="s">
        <v>1733</v>
      </c>
      <c r="C138" s="328"/>
      <c r="D138" s="320"/>
      <c r="E138" s="318"/>
      <c r="F138" s="322"/>
      <c r="G138" s="319"/>
    </row>
    <row r="139" spans="1:7" s="201" customFormat="1" x14ac:dyDescent="0.2">
      <c r="A139" s="291"/>
      <c r="B139" s="219" t="s">
        <v>715</v>
      </c>
      <c r="C139" s="175"/>
      <c r="D139" s="175" t="s">
        <v>289</v>
      </c>
      <c r="E139" s="330">
        <v>0</v>
      </c>
      <c r="F139" s="329"/>
      <c r="G139" s="312">
        <f>+F139*E139</f>
        <v>0</v>
      </c>
    </row>
    <row r="140" spans="1:7" s="201" customFormat="1" x14ac:dyDescent="0.2">
      <c r="A140" s="176"/>
      <c r="B140" s="219"/>
      <c r="C140" s="175"/>
      <c r="D140" s="175"/>
      <c r="E140" s="330"/>
      <c r="F140" s="331"/>
      <c r="G140" s="332"/>
    </row>
    <row r="141" spans="1:7" s="201" customFormat="1" x14ac:dyDescent="0.2">
      <c r="A141" s="176"/>
      <c r="B141" s="219"/>
      <c r="C141" s="175"/>
      <c r="D141" s="175"/>
      <c r="E141" s="330"/>
      <c r="F141" s="331"/>
      <c r="G141" s="332"/>
    </row>
    <row r="142" spans="1:7" s="201" customFormat="1" ht="29.1" customHeight="1" x14ac:dyDescent="0.2">
      <c r="A142" s="203" t="s">
        <v>670</v>
      </c>
      <c r="B142" s="218" t="s">
        <v>1670</v>
      </c>
      <c r="C142" s="175"/>
      <c r="D142" s="175"/>
      <c r="E142" s="330"/>
      <c r="F142" s="331"/>
      <c r="G142" s="332"/>
    </row>
    <row r="143" spans="1:7" s="201" customFormat="1" x14ac:dyDescent="0.2">
      <c r="A143" s="203"/>
      <c r="B143" s="218" t="s">
        <v>671</v>
      </c>
      <c r="C143" s="175"/>
      <c r="D143" s="175"/>
      <c r="E143" s="330"/>
      <c r="F143" s="331"/>
      <c r="G143" s="332"/>
    </row>
    <row r="144" spans="1:7" s="201" customFormat="1" x14ac:dyDescent="0.2">
      <c r="A144" s="203"/>
      <c r="B144" s="218" t="s">
        <v>1734</v>
      </c>
      <c r="C144" s="175"/>
      <c r="D144" s="175"/>
      <c r="E144" s="330"/>
      <c r="F144" s="331"/>
      <c r="G144" s="332"/>
    </row>
    <row r="145" spans="1:7" s="201" customFormat="1" x14ac:dyDescent="0.2">
      <c r="A145" s="203"/>
      <c r="B145" s="218"/>
      <c r="C145" s="175"/>
      <c r="D145" s="175"/>
      <c r="E145" s="330"/>
      <c r="F145" s="331"/>
      <c r="G145" s="332"/>
    </row>
    <row r="146" spans="1:7" s="201" customFormat="1" ht="25.5" x14ac:dyDescent="0.2">
      <c r="A146" s="203" t="s">
        <v>672</v>
      </c>
      <c r="B146" s="290" t="s">
        <v>1739</v>
      </c>
      <c r="C146" s="175"/>
      <c r="D146" s="175"/>
      <c r="E146" s="330"/>
      <c r="F146" s="331"/>
      <c r="G146" s="332"/>
    </row>
    <row r="147" spans="1:7" s="201" customFormat="1" x14ac:dyDescent="0.2">
      <c r="A147" s="291"/>
      <c r="B147" s="219" t="s">
        <v>2490</v>
      </c>
      <c r="C147" s="175"/>
      <c r="D147" s="175" t="s">
        <v>283</v>
      </c>
      <c r="E147" s="547">
        <v>775</v>
      </c>
      <c r="F147" s="329"/>
      <c r="G147" s="312">
        <f>+F147*E147</f>
        <v>0</v>
      </c>
    </row>
    <row r="148" spans="1:7" s="201" customFormat="1" x14ac:dyDescent="0.2">
      <c r="A148" s="291"/>
      <c r="B148" s="219"/>
      <c r="C148" s="175"/>
      <c r="D148" s="175"/>
      <c r="E148" s="330"/>
      <c r="F148" s="434"/>
      <c r="G148" s="312"/>
    </row>
    <row r="149" spans="1:7" s="201" customFormat="1" ht="25.5" x14ac:dyDescent="0.2">
      <c r="A149" s="203" t="s">
        <v>1721</v>
      </c>
      <c r="B149" s="290" t="s">
        <v>1737</v>
      </c>
      <c r="C149" s="175"/>
      <c r="D149" s="175"/>
      <c r="E149" s="330"/>
      <c r="F149" s="331"/>
      <c r="G149" s="332"/>
    </row>
    <row r="150" spans="1:7" s="201" customFormat="1" x14ac:dyDescent="0.2">
      <c r="A150" s="291"/>
      <c r="B150" s="219" t="s">
        <v>715</v>
      </c>
      <c r="C150" s="175"/>
      <c r="D150" s="175" t="s">
        <v>289</v>
      </c>
      <c r="E150" s="330">
        <v>0</v>
      </c>
      <c r="F150" s="329"/>
      <c r="G150" s="312">
        <f>+F150*E150</f>
        <v>0</v>
      </c>
    </row>
    <row r="151" spans="1:7" s="201" customFormat="1" x14ac:dyDescent="0.2">
      <c r="A151" s="291"/>
      <c r="B151" s="219"/>
      <c r="C151" s="175"/>
      <c r="D151" s="175"/>
      <c r="E151" s="330"/>
      <c r="F151" s="434"/>
      <c r="G151" s="312"/>
    </row>
    <row r="152" spans="1:7" s="201" customFormat="1" ht="25.5" x14ac:dyDescent="0.2">
      <c r="A152" s="203" t="s">
        <v>1722</v>
      </c>
      <c r="B152" s="290" t="s">
        <v>1738</v>
      </c>
      <c r="C152" s="175"/>
      <c r="D152" s="175"/>
      <c r="E152" s="330"/>
      <c r="F152" s="331"/>
      <c r="G152" s="332"/>
    </row>
    <row r="153" spans="1:7" s="201" customFormat="1" x14ac:dyDescent="0.2">
      <c r="A153" s="291"/>
      <c r="B153" s="219" t="s">
        <v>715</v>
      </c>
      <c r="C153" s="175"/>
      <c r="D153" s="175" t="s">
        <v>289</v>
      </c>
      <c r="E153" s="330">
        <v>0</v>
      </c>
      <c r="F153" s="329"/>
      <c r="G153" s="312">
        <f>+F153*E153</f>
        <v>0</v>
      </c>
    </row>
    <row r="154" spans="1:7" s="201" customFormat="1" x14ac:dyDescent="0.2">
      <c r="A154" s="176"/>
      <c r="B154" s="219"/>
      <c r="C154" s="175"/>
      <c r="D154" s="175"/>
      <c r="E154" s="330"/>
      <c r="F154" s="331"/>
      <c r="G154" s="332"/>
    </row>
    <row r="155" spans="1:7" s="201" customFormat="1" x14ac:dyDescent="0.2">
      <c r="A155" s="176"/>
      <c r="B155" s="219"/>
      <c r="C155" s="175"/>
      <c r="D155" s="175"/>
      <c r="E155" s="330"/>
      <c r="F155" s="331"/>
      <c r="G155" s="332"/>
    </row>
    <row r="156" spans="1:7" s="201" customFormat="1" x14ac:dyDescent="0.2">
      <c r="A156" s="284" t="s">
        <v>673</v>
      </c>
      <c r="B156" s="212" t="s">
        <v>674</v>
      </c>
      <c r="C156" s="285"/>
      <c r="D156" s="323"/>
      <c r="E156" s="324"/>
      <c r="F156" s="325"/>
      <c r="G156" s="326"/>
    </row>
    <row r="157" spans="1:7" s="201" customFormat="1" x14ac:dyDescent="0.2">
      <c r="A157" s="203"/>
      <c r="B157" s="208"/>
      <c r="C157" s="279"/>
      <c r="D157" s="320"/>
      <c r="E157" s="318"/>
      <c r="F157" s="322"/>
      <c r="G157" s="319"/>
    </row>
    <row r="158" spans="1:7" s="201" customFormat="1" ht="13.35" customHeight="1" x14ac:dyDescent="0.2">
      <c r="A158" s="203"/>
      <c r="B158" s="741" t="s">
        <v>660</v>
      </c>
      <c r="C158" s="741"/>
      <c r="D158" s="320"/>
      <c r="E158" s="318"/>
      <c r="F158" s="322"/>
      <c r="G158" s="319"/>
    </row>
    <row r="159" spans="1:7" s="201" customFormat="1" ht="13.35" customHeight="1" x14ac:dyDescent="0.2">
      <c r="A159" s="203"/>
      <c r="B159" s="707" t="s">
        <v>675</v>
      </c>
      <c r="C159" s="707"/>
      <c r="D159" s="320"/>
      <c r="E159" s="318"/>
      <c r="F159" s="322"/>
      <c r="G159" s="319"/>
    </row>
    <row r="160" spans="1:7" s="201" customFormat="1" x14ac:dyDescent="0.2">
      <c r="A160" s="203"/>
      <c r="B160" s="697"/>
      <c r="C160" s="697"/>
      <c r="D160" s="320"/>
      <c r="E160" s="318"/>
      <c r="F160" s="322"/>
      <c r="G160" s="319"/>
    </row>
    <row r="161" spans="1:7" s="201" customFormat="1" ht="25.5" x14ac:dyDescent="0.2">
      <c r="A161" s="203" t="s">
        <v>676</v>
      </c>
      <c r="B161" s="218" t="s">
        <v>677</v>
      </c>
      <c r="C161" s="327"/>
      <c r="D161" s="320"/>
      <c r="E161" s="318"/>
      <c r="F161" s="322"/>
      <c r="G161" s="319"/>
    </row>
    <row r="162" spans="1:7" s="201" customFormat="1" x14ac:dyDescent="0.2">
      <c r="A162" s="203"/>
      <c r="B162" s="218" t="s">
        <v>678</v>
      </c>
      <c r="C162" s="327"/>
      <c r="D162" s="320"/>
      <c r="E162" s="318"/>
      <c r="F162" s="322"/>
      <c r="G162" s="319"/>
    </row>
    <row r="163" spans="1:7" s="201" customFormat="1" x14ac:dyDescent="0.2">
      <c r="A163" s="203"/>
      <c r="B163" s="218" t="s">
        <v>679</v>
      </c>
      <c r="C163" s="327"/>
      <c r="D163" s="320"/>
      <c r="E163" s="318"/>
      <c r="F163" s="322"/>
      <c r="G163" s="319"/>
    </row>
    <row r="164" spans="1:7" s="201" customFormat="1" ht="43.35" customHeight="1" x14ac:dyDescent="0.2">
      <c r="A164" s="203"/>
      <c r="B164" s="218" t="s">
        <v>680</v>
      </c>
      <c r="C164" s="327"/>
      <c r="D164" s="320"/>
      <c r="E164" s="318"/>
      <c r="F164" s="322"/>
      <c r="G164" s="319"/>
    </row>
    <row r="165" spans="1:7" s="201" customFormat="1" ht="25.5" x14ac:dyDescent="0.2">
      <c r="A165" s="203"/>
      <c r="B165" s="218" t="s">
        <v>681</v>
      </c>
      <c r="C165" s="327"/>
      <c r="D165" s="320"/>
      <c r="E165" s="318"/>
      <c r="F165" s="322"/>
      <c r="G165" s="319"/>
    </row>
    <row r="166" spans="1:7" s="201" customFormat="1" ht="38.25" x14ac:dyDescent="0.2">
      <c r="A166" s="203"/>
      <c r="B166" s="202" t="s">
        <v>682</v>
      </c>
      <c r="C166" s="253"/>
      <c r="D166" s="333"/>
      <c r="E166" s="318"/>
      <c r="F166" s="322"/>
      <c r="G166" s="319"/>
    </row>
    <row r="167" spans="1:7" s="201" customFormat="1" x14ac:dyDescent="0.2">
      <c r="A167" s="176"/>
      <c r="B167" s="219"/>
      <c r="C167" s="175"/>
      <c r="D167" s="175"/>
      <c r="E167" s="330"/>
      <c r="F167" s="331"/>
      <c r="G167" s="332"/>
    </row>
    <row r="168" spans="1:7" s="201" customFormat="1" ht="25.5" x14ac:dyDescent="0.2">
      <c r="A168" s="203" t="s">
        <v>683</v>
      </c>
      <c r="B168" s="290" t="s">
        <v>1740</v>
      </c>
      <c r="C168" s="328"/>
      <c r="D168" s="320"/>
      <c r="E168" s="318"/>
      <c r="F168" s="322"/>
      <c r="G168" s="319"/>
    </row>
    <row r="169" spans="1:7" s="201" customFormat="1" x14ac:dyDescent="0.2">
      <c r="A169" s="291"/>
      <c r="B169" s="219" t="s">
        <v>1671</v>
      </c>
      <c r="C169" s="175"/>
      <c r="D169" s="175" t="s">
        <v>289</v>
      </c>
      <c r="E169" s="547">
        <v>3558</v>
      </c>
      <c r="F169" s="329"/>
      <c r="G169" s="312">
        <f>+F169*E169</f>
        <v>0</v>
      </c>
    </row>
    <row r="170" spans="1:7" s="201" customFormat="1" x14ac:dyDescent="0.2">
      <c r="A170" s="176"/>
      <c r="B170" s="219"/>
      <c r="C170" s="175"/>
      <c r="D170" s="175"/>
      <c r="E170" s="330"/>
      <c r="F170" s="331"/>
      <c r="G170" s="332"/>
    </row>
    <row r="171" spans="1:7" s="201" customFormat="1" x14ac:dyDescent="0.2">
      <c r="A171" s="176"/>
      <c r="B171" s="219"/>
      <c r="C171" s="175"/>
      <c r="D171" s="175"/>
      <c r="E171" s="330"/>
      <c r="F171" s="331"/>
      <c r="G171" s="332"/>
    </row>
    <row r="172" spans="1:7" s="201" customFormat="1" x14ac:dyDescent="0.2">
      <c r="A172" s="176"/>
      <c r="B172" s="219"/>
      <c r="C172" s="175"/>
      <c r="D172" s="175"/>
      <c r="E172" s="330"/>
      <c r="F172" s="331"/>
      <c r="G172" s="332"/>
    </row>
    <row r="173" spans="1:7" s="201" customFormat="1" x14ac:dyDescent="0.2">
      <c r="A173" s="284" t="s">
        <v>684</v>
      </c>
      <c r="B173" s="212" t="s">
        <v>685</v>
      </c>
      <c r="C173" s="285"/>
      <c r="D173" s="323"/>
      <c r="E173" s="324"/>
      <c r="F173" s="325"/>
      <c r="G173" s="326"/>
    </row>
    <row r="174" spans="1:7" s="201" customFormat="1" x14ac:dyDescent="0.2">
      <c r="B174" s="175"/>
      <c r="C174" s="175"/>
      <c r="D174" s="175"/>
      <c r="E174" s="330"/>
      <c r="F174" s="331"/>
      <c r="G174" s="332"/>
    </row>
    <row r="175" spans="1:7" s="201" customFormat="1" x14ac:dyDescent="0.2">
      <c r="A175" s="203" t="s">
        <v>686</v>
      </c>
      <c r="B175" s="198" t="s">
        <v>687</v>
      </c>
      <c r="C175" s="175"/>
      <c r="D175" s="175"/>
      <c r="E175" s="330"/>
      <c r="F175" s="331"/>
      <c r="G175" s="332"/>
    </row>
    <row r="176" spans="1:7" s="201" customFormat="1" ht="76.5" x14ac:dyDescent="0.2">
      <c r="A176" s="203"/>
      <c r="B176" s="218" t="s">
        <v>688</v>
      </c>
      <c r="C176" s="175"/>
      <c r="D176" s="175"/>
      <c r="E176" s="330"/>
      <c r="F176" s="331"/>
      <c r="G176" s="332"/>
    </row>
    <row r="177" spans="1:7" s="201" customFormat="1" x14ac:dyDescent="0.2">
      <c r="A177" s="176"/>
      <c r="B177" s="219"/>
      <c r="C177" s="175"/>
      <c r="D177" s="175"/>
      <c r="E177" s="330"/>
      <c r="F177" s="331"/>
      <c r="G177" s="332"/>
    </row>
    <row r="178" spans="1:7" s="201" customFormat="1" ht="32.450000000000003" customHeight="1" x14ac:dyDescent="0.2">
      <c r="A178" s="203" t="s">
        <v>689</v>
      </c>
      <c r="B178" s="334" t="s">
        <v>690</v>
      </c>
      <c r="C178" s="175"/>
      <c r="D178" s="175"/>
      <c r="E178" s="330"/>
      <c r="F178" s="331"/>
      <c r="G178" s="332"/>
    </row>
    <row r="179" spans="1:7" s="201" customFormat="1" ht="17.100000000000001" customHeight="1" x14ac:dyDescent="0.2">
      <c r="A179" s="176"/>
      <c r="B179" s="219" t="s">
        <v>691</v>
      </c>
      <c r="C179" s="175"/>
      <c r="D179" s="175"/>
      <c r="E179" s="330"/>
      <c r="F179" s="331"/>
      <c r="G179" s="332"/>
    </row>
    <row r="180" spans="1:7" s="201" customFormat="1" x14ac:dyDescent="0.2">
      <c r="A180" s="176"/>
      <c r="B180" s="219"/>
      <c r="C180" s="175"/>
      <c r="D180" s="175"/>
      <c r="E180" s="330"/>
      <c r="F180" s="331"/>
      <c r="G180" s="332"/>
    </row>
    <row r="181" spans="1:7" s="201" customFormat="1" x14ac:dyDescent="0.2">
      <c r="A181" s="203" t="s">
        <v>692</v>
      </c>
      <c r="B181" s="290" t="s">
        <v>693</v>
      </c>
      <c r="C181" s="175"/>
      <c r="D181" s="175"/>
      <c r="E181" s="330"/>
      <c r="F181" s="331"/>
      <c r="G181" s="332"/>
    </row>
    <row r="182" spans="1:7" s="201" customFormat="1" x14ac:dyDescent="0.2">
      <c r="A182" s="176"/>
      <c r="B182" s="219" t="s">
        <v>694</v>
      </c>
      <c r="C182" s="175"/>
      <c r="D182" s="175" t="s">
        <v>205</v>
      </c>
      <c r="E182" s="330">
        <v>0</v>
      </c>
      <c r="F182" s="329"/>
      <c r="G182" s="312">
        <f>+F182*E182</f>
        <v>0</v>
      </c>
    </row>
    <row r="183" spans="1:7" s="201" customFormat="1" x14ac:dyDescent="0.2">
      <c r="B183" s="175"/>
      <c r="C183" s="175"/>
      <c r="D183" s="175"/>
      <c r="E183" s="330"/>
      <c r="F183" s="331"/>
      <c r="G183" s="332"/>
    </row>
    <row r="184" spans="1:7" s="201" customFormat="1" ht="18" customHeight="1" x14ac:dyDescent="0.2">
      <c r="A184" s="203" t="s">
        <v>695</v>
      </c>
      <c r="B184" s="290" t="s">
        <v>696</v>
      </c>
      <c r="C184" s="175"/>
      <c r="D184" s="175"/>
      <c r="E184" s="330"/>
      <c r="F184" s="331"/>
      <c r="G184" s="332"/>
    </row>
    <row r="185" spans="1:7" s="201" customFormat="1" ht="15" customHeight="1" x14ac:dyDescent="0.2">
      <c r="A185" s="176"/>
      <c r="B185" s="219" t="s">
        <v>694</v>
      </c>
      <c r="C185" s="175"/>
      <c r="D185" s="175" t="s">
        <v>205</v>
      </c>
      <c r="E185" s="330">
        <v>0</v>
      </c>
      <c r="F185" s="329"/>
      <c r="G185" s="312">
        <f>+F185*E185</f>
        <v>0</v>
      </c>
    </row>
    <row r="186" spans="1:7" s="201" customFormat="1" x14ac:dyDescent="0.2">
      <c r="A186" s="176"/>
      <c r="B186" s="219"/>
      <c r="C186" s="175"/>
      <c r="D186" s="175"/>
      <c r="E186" s="330"/>
      <c r="F186" s="331"/>
      <c r="G186" s="332"/>
    </row>
    <row r="187" spans="1:7" s="201" customFormat="1" ht="29.45" customHeight="1" x14ac:dyDescent="0.2">
      <c r="A187" s="203" t="s">
        <v>697</v>
      </c>
      <c r="B187" s="334" t="s">
        <v>698</v>
      </c>
      <c r="C187" s="175"/>
      <c r="D187" s="175"/>
      <c r="E187" s="330"/>
      <c r="F187" s="331"/>
      <c r="G187" s="332"/>
    </row>
    <row r="188" spans="1:7" s="201" customFormat="1" ht="15.6" customHeight="1" x14ac:dyDescent="0.2">
      <c r="A188" s="176"/>
      <c r="B188" s="219" t="s">
        <v>691</v>
      </c>
      <c r="C188" s="175"/>
      <c r="D188" s="175"/>
      <c r="E188" s="330"/>
      <c r="F188" s="331"/>
      <c r="G188" s="332"/>
    </row>
    <row r="189" spans="1:7" s="201" customFormat="1" x14ac:dyDescent="0.2">
      <c r="A189" s="176"/>
      <c r="B189" s="219"/>
      <c r="C189" s="175"/>
      <c r="D189" s="175"/>
      <c r="E189" s="330"/>
      <c r="F189" s="331"/>
      <c r="G189" s="332"/>
    </row>
    <row r="190" spans="1:7" s="201" customFormat="1" x14ac:dyDescent="0.2">
      <c r="A190" s="203" t="s">
        <v>699</v>
      </c>
      <c r="B190" s="290" t="s">
        <v>700</v>
      </c>
      <c r="C190" s="175"/>
      <c r="D190" s="175"/>
      <c r="E190" s="330"/>
      <c r="F190" s="331"/>
      <c r="G190" s="332"/>
    </row>
    <row r="191" spans="1:7" s="201" customFormat="1" x14ac:dyDescent="0.2">
      <c r="A191" s="176"/>
      <c r="B191" s="219" t="s">
        <v>694</v>
      </c>
      <c r="C191" s="175"/>
      <c r="D191" s="175" t="s">
        <v>205</v>
      </c>
      <c r="E191" s="330">
        <v>0</v>
      </c>
      <c r="F191" s="329"/>
      <c r="G191" s="312">
        <f>+F191*E191</f>
        <v>0</v>
      </c>
    </row>
    <row r="192" spans="1:7" s="201" customFormat="1" x14ac:dyDescent="0.2">
      <c r="B192" s="175"/>
      <c r="C192" s="175"/>
      <c r="D192" s="175"/>
      <c r="E192" s="330"/>
      <c r="F192" s="331"/>
      <c r="G192" s="332"/>
    </row>
    <row r="193" spans="1:7" s="201" customFormat="1" ht="17.100000000000001" customHeight="1" x14ac:dyDescent="0.2">
      <c r="A193" s="203" t="s">
        <v>701</v>
      </c>
      <c r="B193" s="290" t="s">
        <v>702</v>
      </c>
      <c r="C193" s="175"/>
      <c r="D193" s="175"/>
      <c r="E193" s="330"/>
      <c r="F193" s="331"/>
      <c r="G193" s="332"/>
    </row>
    <row r="194" spans="1:7" s="201" customFormat="1" x14ac:dyDescent="0.2">
      <c r="A194" s="176"/>
      <c r="B194" s="219" t="s">
        <v>694</v>
      </c>
      <c r="C194" s="175"/>
      <c r="D194" s="175" t="s">
        <v>205</v>
      </c>
      <c r="E194" s="330">
        <v>0</v>
      </c>
      <c r="F194" s="329"/>
      <c r="G194" s="312">
        <f>+F194*E194</f>
        <v>0</v>
      </c>
    </row>
    <row r="195" spans="1:7" s="201" customFormat="1" x14ac:dyDescent="0.2">
      <c r="A195" s="176"/>
      <c r="B195" s="219"/>
      <c r="C195" s="175"/>
      <c r="D195" s="175"/>
      <c r="E195" s="330"/>
      <c r="F195" s="331"/>
      <c r="G195" s="332"/>
    </row>
    <row r="196" spans="1:7" s="201" customFormat="1" ht="18.600000000000001" customHeight="1" x14ac:dyDescent="0.2">
      <c r="A196" s="203" t="s">
        <v>703</v>
      </c>
      <c r="B196" s="290" t="s">
        <v>704</v>
      </c>
      <c r="C196" s="175"/>
      <c r="D196" s="175"/>
      <c r="E196" s="330"/>
      <c r="F196" s="331"/>
      <c r="G196" s="332"/>
    </row>
    <row r="197" spans="1:7" s="201" customFormat="1" x14ac:dyDescent="0.2">
      <c r="A197" s="176"/>
      <c r="B197" s="219" t="s">
        <v>694</v>
      </c>
      <c r="C197" s="175"/>
      <c r="D197" s="175" t="s">
        <v>205</v>
      </c>
      <c r="E197" s="330">
        <v>0</v>
      </c>
      <c r="F197" s="329"/>
      <c r="G197" s="312">
        <f>+F197*E197</f>
        <v>0</v>
      </c>
    </row>
    <row r="198" spans="1:7" s="201" customFormat="1" x14ac:dyDescent="0.2">
      <c r="A198" s="176"/>
      <c r="B198" s="219"/>
      <c r="C198" s="175"/>
      <c r="D198" s="175"/>
      <c r="E198" s="335"/>
      <c r="F198" s="331"/>
      <c r="G198" s="332"/>
    </row>
    <row r="199" spans="1:7" s="201" customFormat="1" ht="19.350000000000001" customHeight="1" x14ac:dyDescent="0.2">
      <c r="A199" s="203" t="s">
        <v>705</v>
      </c>
      <c r="B199" s="290" t="s">
        <v>706</v>
      </c>
      <c r="C199" s="175"/>
      <c r="D199" s="175"/>
      <c r="E199" s="335"/>
      <c r="F199" s="331"/>
      <c r="G199" s="332"/>
    </row>
    <row r="200" spans="1:7" s="201" customFormat="1" x14ac:dyDescent="0.2">
      <c r="A200" s="176"/>
      <c r="B200" s="219" t="s">
        <v>694</v>
      </c>
      <c r="C200" s="175"/>
      <c r="D200" s="175" t="s">
        <v>205</v>
      </c>
      <c r="E200" s="330">
        <v>0</v>
      </c>
      <c r="F200" s="329"/>
      <c r="G200" s="312">
        <f>+F200*E200</f>
        <v>0</v>
      </c>
    </row>
    <row r="201" spans="1:7" s="201" customFormat="1" x14ac:dyDescent="0.2">
      <c r="A201" s="176"/>
      <c r="B201" s="219"/>
      <c r="C201" s="175"/>
      <c r="D201" s="175"/>
      <c r="E201" s="330"/>
      <c r="F201" s="331"/>
      <c r="G201" s="332"/>
    </row>
    <row r="202" spans="1:7" s="201" customFormat="1" x14ac:dyDescent="0.2">
      <c r="A202" s="176"/>
      <c r="B202" s="219"/>
      <c r="C202" s="175"/>
      <c r="D202" s="175"/>
      <c r="E202" s="330"/>
      <c r="F202" s="331"/>
      <c r="G202" s="332"/>
    </row>
    <row r="203" spans="1:7" s="201" customFormat="1" ht="39" customHeight="1" x14ac:dyDescent="0.2">
      <c r="A203" s="203" t="s">
        <v>707</v>
      </c>
      <c r="B203" s="219" t="s">
        <v>708</v>
      </c>
      <c r="C203" s="175"/>
      <c r="D203" s="175"/>
      <c r="E203" s="330"/>
      <c r="F203" s="331"/>
      <c r="G203" s="332"/>
    </row>
    <row r="204" spans="1:7" s="201" customFormat="1" ht="33.6" customHeight="1" x14ac:dyDescent="0.2">
      <c r="A204" s="203"/>
      <c r="B204" s="219" t="s">
        <v>709</v>
      </c>
      <c r="C204" s="175"/>
      <c r="D204" s="175"/>
      <c r="E204" s="330"/>
      <c r="F204" s="331"/>
      <c r="G204" s="332"/>
    </row>
    <row r="205" spans="1:7" s="201" customFormat="1" ht="32.1" customHeight="1" x14ac:dyDescent="0.2">
      <c r="A205" s="176"/>
      <c r="B205" s="219" t="s">
        <v>710</v>
      </c>
      <c r="C205" s="175"/>
      <c r="D205" s="175"/>
      <c r="E205" s="330"/>
      <c r="F205" s="331"/>
      <c r="G205" s="332"/>
    </row>
    <row r="206" spans="1:7" s="201" customFormat="1" x14ac:dyDescent="0.2">
      <c r="A206" s="176"/>
      <c r="B206" s="219"/>
      <c r="C206" s="175"/>
      <c r="D206" s="175"/>
      <c r="E206" s="330"/>
      <c r="F206" s="331"/>
      <c r="G206" s="332"/>
    </row>
    <row r="207" spans="1:7" s="201" customFormat="1" x14ac:dyDescent="0.2">
      <c r="A207" s="203" t="s">
        <v>711</v>
      </c>
      <c r="B207" s="290" t="s">
        <v>1741</v>
      </c>
      <c r="C207" s="175"/>
      <c r="D207" s="175"/>
      <c r="E207" s="330"/>
      <c r="F207" s="331"/>
      <c r="G207" s="332"/>
    </row>
    <row r="208" spans="1:7" s="201" customFormat="1" x14ac:dyDescent="0.2">
      <c r="A208" s="203"/>
      <c r="B208" s="219" t="s">
        <v>712</v>
      </c>
      <c r="C208" s="175"/>
      <c r="D208" s="175"/>
      <c r="E208" s="330"/>
      <c r="F208" s="331"/>
      <c r="G208" s="332"/>
    </row>
    <row r="209" spans="1:7" s="201" customFormat="1" x14ac:dyDescent="0.2">
      <c r="A209" s="176"/>
      <c r="B209" s="430" t="s">
        <v>1672</v>
      </c>
      <c r="C209" s="175"/>
      <c r="D209" s="175" t="s">
        <v>289</v>
      </c>
      <c r="E209" s="547">
        <f>((180+191)*2-(18+34)*2.26+ (93*4*0.03))*0.25</f>
        <v>158.91</v>
      </c>
      <c r="F209" s="329"/>
      <c r="G209" s="312">
        <f>+F209*E209</f>
        <v>0</v>
      </c>
    </row>
    <row r="210" spans="1:7" s="201" customFormat="1" x14ac:dyDescent="0.2">
      <c r="A210" s="176"/>
      <c r="B210" s="430"/>
      <c r="C210" s="175"/>
      <c r="D210" s="175"/>
      <c r="E210" s="330"/>
      <c r="F210" s="434"/>
      <c r="G210" s="312"/>
    </row>
    <row r="211" spans="1:7" s="201" customFormat="1" ht="51" x14ac:dyDescent="0.2">
      <c r="A211" s="203" t="s">
        <v>1702</v>
      </c>
      <c r="B211" s="290" t="s">
        <v>1763</v>
      </c>
      <c r="C211" s="175"/>
      <c r="D211" s="175"/>
      <c r="E211" s="330"/>
      <c r="F211" s="434"/>
      <c r="G211" s="312"/>
    </row>
    <row r="212" spans="1:7" s="201" customFormat="1" x14ac:dyDescent="0.2">
      <c r="A212" s="176"/>
      <c r="B212" s="430" t="s">
        <v>1742</v>
      </c>
      <c r="C212" s="175"/>
      <c r="D212" s="175" t="s">
        <v>289</v>
      </c>
      <c r="E212" s="547">
        <f>(180+93*2*0.2)*0.2</f>
        <v>43.44</v>
      </c>
      <c r="F212" s="329"/>
      <c r="G212" s="312">
        <f>+F212*E212</f>
        <v>0</v>
      </c>
    </row>
    <row r="213" spans="1:7" s="201" customFormat="1" x14ac:dyDescent="0.2">
      <c r="A213" s="176"/>
      <c r="B213" s="430"/>
      <c r="C213" s="175"/>
      <c r="D213" s="175"/>
      <c r="E213" s="330"/>
      <c r="F213" s="434"/>
      <c r="G213" s="312"/>
    </row>
    <row r="214" spans="1:7" s="201" customFormat="1" ht="25.5" x14ac:dyDescent="0.2">
      <c r="A214" s="203" t="s">
        <v>1703</v>
      </c>
      <c r="B214" s="290" t="s">
        <v>1815</v>
      </c>
      <c r="C214" s="175"/>
      <c r="D214" s="175"/>
      <c r="E214" s="330"/>
      <c r="F214" s="434"/>
      <c r="G214" s="312"/>
    </row>
    <row r="215" spans="1:7" s="201" customFormat="1" x14ac:dyDescent="0.2">
      <c r="A215" s="176"/>
      <c r="B215" s="430" t="s">
        <v>1813</v>
      </c>
      <c r="C215" s="175"/>
      <c r="D215" s="175" t="s">
        <v>289</v>
      </c>
      <c r="E215" s="547">
        <f xml:space="preserve"> (38.75+1.2)*(17.8+1.2) + (30+1.2)*(16.45+1.2)*2</f>
        <v>1860.4099999999999</v>
      </c>
      <c r="F215" s="329"/>
      <c r="G215" s="312">
        <f>+F215*E215</f>
        <v>0</v>
      </c>
    </row>
    <row r="216" spans="1:7" s="201" customFormat="1" x14ac:dyDescent="0.2">
      <c r="A216" s="176"/>
      <c r="B216" s="430"/>
      <c r="C216" s="175"/>
      <c r="D216" s="175"/>
      <c r="E216" s="330"/>
      <c r="F216" s="434"/>
      <c r="G216" s="312"/>
    </row>
    <row r="217" spans="1:7" s="201" customFormat="1" ht="25.5" x14ac:dyDescent="0.2">
      <c r="A217" s="203" t="s">
        <v>2491</v>
      </c>
      <c r="B217" s="290" t="s">
        <v>1816</v>
      </c>
      <c r="C217" s="175"/>
      <c r="D217" s="175"/>
      <c r="E217" s="330"/>
      <c r="F217" s="434"/>
      <c r="G217" s="312"/>
    </row>
    <row r="218" spans="1:7" s="201" customFormat="1" ht="25.5" x14ac:dyDescent="0.2">
      <c r="A218" s="176"/>
      <c r="B218" s="430" t="s">
        <v>1814</v>
      </c>
      <c r="C218" s="175"/>
      <c r="D218" s="175" t="s">
        <v>289</v>
      </c>
      <c r="E218" s="547">
        <f xml:space="preserve"> (38.75)*(17.8) + (30)*(16.45)*2</f>
        <v>1676.75</v>
      </c>
      <c r="F218" s="329"/>
      <c r="G218" s="312">
        <f>+F218*E218</f>
        <v>0</v>
      </c>
    </row>
    <row r="219" spans="1:7" s="201" customFormat="1" x14ac:dyDescent="0.2">
      <c r="A219" s="176"/>
      <c r="B219" s="430"/>
      <c r="C219" s="175"/>
      <c r="D219" s="175"/>
      <c r="E219" s="330"/>
      <c r="F219" s="434"/>
      <c r="G219" s="312"/>
    </row>
    <row r="220" spans="1:7" s="201" customFormat="1" ht="25.5" x14ac:dyDescent="0.2">
      <c r="A220" s="203" t="s">
        <v>1746</v>
      </c>
      <c r="B220" s="290" t="s">
        <v>2493</v>
      </c>
      <c r="C220" s="175"/>
      <c r="D220" s="175"/>
      <c r="E220" s="330"/>
      <c r="F220" s="434"/>
      <c r="G220" s="312"/>
    </row>
    <row r="221" spans="1:7" s="201" customFormat="1" x14ac:dyDescent="0.2">
      <c r="A221" s="176"/>
      <c r="B221" s="430" t="s">
        <v>2494</v>
      </c>
      <c r="C221" s="175"/>
      <c r="D221" s="175" t="s">
        <v>289</v>
      </c>
      <c r="E221" s="547">
        <f>(42*3.75 + 6*3.75 + 26*2.5+31*1) + (13.3+4)*2*2.65 +13.3*4.6</f>
        <v>428.87</v>
      </c>
      <c r="F221" s="329"/>
      <c r="G221" s="312">
        <f>+F221*E221</f>
        <v>0</v>
      </c>
    </row>
    <row r="222" spans="1:7" s="201" customFormat="1" x14ac:dyDescent="0.2">
      <c r="A222" s="176"/>
      <c r="B222" s="430"/>
      <c r="C222" s="175"/>
      <c r="D222" s="175"/>
      <c r="E222" s="330"/>
      <c r="F222" s="434"/>
      <c r="G222" s="312"/>
    </row>
    <row r="223" spans="1:7" s="201" customFormat="1" x14ac:dyDescent="0.2">
      <c r="A223" s="203" t="s">
        <v>2492</v>
      </c>
      <c r="B223" s="290" t="s">
        <v>713</v>
      </c>
      <c r="C223" s="175"/>
      <c r="D223" s="175"/>
      <c r="E223" s="330"/>
      <c r="F223" s="331"/>
      <c r="G223" s="332"/>
    </row>
    <row r="224" spans="1:7" s="201" customFormat="1" x14ac:dyDescent="0.2">
      <c r="A224" s="203"/>
      <c r="B224" s="219" t="s">
        <v>714</v>
      </c>
      <c r="C224" s="175"/>
      <c r="D224" s="175"/>
      <c r="E224" s="330"/>
      <c r="F224" s="331"/>
      <c r="G224" s="332"/>
    </row>
    <row r="225" spans="1:7" s="201" customFormat="1" x14ac:dyDescent="0.2">
      <c r="A225" s="176"/>
      <c r="B225" s="219" t="s">
        <v>715</v>
      </c>
      <c r="C225" s="175"/>
      <c r="D225" s="175" t="s">
        <v>289</v>
      </c>
      <c r="E225" s="330">
        <v>0</v>
      </c>
      <c r="F225" s="329"/>
      <c r="G225" s="312">
        <f>+F225*E225</f>
        <v>0</v>
      </c>
    </row>
    <row r="226" spans="1:7" s="201" customFormat="1" x14ac:dyDescent="0.2">
      <c r="A226" s="176"/>
      <c r="B226" s="219"/>
      <c r="C226" s="175"/>
      <c r="D226" s="175"/>
      <c r="E226" s="330"/>
      <c r="F226" s="331"/>
      <c r="G226" s="332"/>
    </row>
    <row r="227" spans="1:7" s="201" customFormat="1" ht="25.5" x14ac:dyDescent="0.2">
      <c r="A227" s="203" t="s">
        <v>716</v>
      </c>
      <c r="B227" s="290" t="s">
        <v>717</v>
      </c>
      <c r="C227" s="175"/>
      <c r="D227"/>
      <c r="E227"/>
      <c r="F227"/>
      <c r="G227"/>
    </row>
    <row r="228" spans="1:7" s="201" customFormat="1" x14ac:dyDescent="0.2">
      <c r="A228" s="176"/>
      <c r="B228" s="219" t="s">
        <v>1817</v>
      </c>
      <c r="C228" s="175"/>
      <c r="D228" s="201" t="s">
        <v>204</v>
      </c>
      <c r="E228" s="548">
        <f>(38.75+17.8)*2 + (30+16.45)*2*2   +   39.1*2 + 26.5</f>
        <v>403.59999999999997</v>
      </c>
      <c r="F228" s="222"/>
      <c r="G228" s="223">
        <f>+F228*E228</f>
        <v>0</v>
      </c>
    </row>
    <row r="229" spans="1:7" s="201" customFormat="1" x14ac:dyDescent="0.2">
      <c r="A229" s="176"/>
      <c r="B229" s="219"/>
      <c r="C229" s="175"/>
      <c r="D229" s="175"/>
      <c r="E229" s="330"/>
      <c r="F229" s="331"/>
      <c r="G229" s="332"/>
    </row>
    <row r="230" spans="1:7" s="201" customFormat="1" ht="25.5" x14ac:dyDescent="0.2">
      <c r="A230" s="203" t="s">
        <v>718</v>
      </c>
      <c r="B230" s="290" t="s">
        <v>719</v>
      </c>
      <c r="C230" s="175"/>
      <c r="D230" s="175"/>
      <c r="E230" s="330"/>
      <c r="F230" s="331"/>
      <c r="G230" s="332"/>
    </row>
    <row r="231" spans="1:7" s="201" customFormat="1" ht="17.100000000000001" customHeight="1" x14ac:dyDescent="0.2">
      <c r="A231" s="203"/>
      <c r="B231" s="219" t="s">
        <v>720</v>
      </c>
      <c r="C231" s="175"/>
      <c r="D231" s="175"/>
      <c r="E231" s="330"/>
      <c r="F231" s="331"/>
      <c r="G231" s="332"/>
    </row>
    <row r="232" spans="1:7" s="201" customFormat="1" ht="44.1" customHeight="1" x14ac:dyDescent="0.2">
      <c r="A232" s="203"/>
      <c r="B232" s="336" t="s">
        <v>721</v>
      </c>
      <c r="C232" s="175"/>
      <c r="D232" s="175"/>
      <c r="E232" s="330"/>
      <c r="F232" s="331"/>
      <c r="G232" s="332"/>
    </row>
    <row r="233" spans="1:7" s="201" customFormat="1" ht="134.44999999999999" customHeight="1" x14ac:dyDescent="0.2">
      <c r="A233" s="203"/>
      <c r="B233" s="219"/>
      <c r="C233" s="175"/>
      <c r="D233" s="175"/>
      <c r="E233" s="330"/>
      <c r="F233" s="331"/>
      <c r="G233" s="332"/>
    </row>
    <row r="234" spans="1:7" s="201" customFormat="1" ht="17.45" customHeight="1" x14ac:dyDescent="0.2">
      <c r="A234" s="176"/>
      <c r="B234" s="219" t="s">
        <v>722</v>
      </c>
      <c r="C234" s="175"/>
      <c r="D234" s="175" t="s">
        <v>189</v>
      </c>
      <c r="E234" s="549">
        <v>1</v>
      </c>
      <c r="F234" s="329"/>
      <c r="G234" s="312">
        <f>+F234*E234</f>
        <v>0</v>
      </c>
    </row>
    <row r="235" spans="1:7" s="201" customFormat="1" x14ac:dyDescent="0.2">
      <c r="A235" s="176"/>
      <c r="B235" s="219"/>
      <c r="C235" s="175"/>
      <c r="D235" s="175"/>
      <c r="E235" s="330"/>
      <c r="F235" s="331"/>
      <c r="G235" s="332"/>
    </row>
    <row r="236" spans="1:7" s="201" customFormat="1" x14ac:dyDescent="0.2">
      <c r="A236" s="176"/>
      <c r="B236" s="219"/>
      <c r="C236" s="175"/>
      <c r="D236" s="175"/>
      <c r="E236" s="330"/>
      <c r="F236" s="331"/>
      <c r="G236" s="332"/>
    </row>
    <row r="237" spans="1:7" s="201" customFormat="1" x14ac:dyDescent="0.2">
      <c r="A237" s="203" t="s">
        <v>723</v>
      </c>
      <c r="B237" s="198" t="s">
        <v>724</v>
      </c>
      <c r="C237" s="175"/>
      <c r="D237" s="175"/>
      <c r="E237" s="330"/>
      <c r="F237" s="331"/>
      <c r="G237" s="332"/>
    </row>
    <row r="238" spans="1:7" s="201" customFormat="1" ht="48.6" customHeight="1" x14ac:dyDescent="0.2">
      <c r="A238" s="203"/>
      <c r="B238" s="200" t="s">
        <v>156</v>
      </c>
      <c r="C238" s="175"/>
      <c r="D238" s="175"/>
      <c r="E238" s="330"/>
      <c r="F238" s="331"/>
      <c r="G238" s="332"/>
    </row>
    <row r="239" spans="1:7" s="201" customFormat="1" ht="51" customHeight="1" x14ac:dyDescent="0.2">
      <c r="A239" s="203"/>
      <c r="B239" s="200" t="s">
        <v>725</v>
      </c>
      <c r="C239" s="175"/>
      <c r="D239" s="175"/>
      <c r="E239" s="330"/>
      <c r="F239" s="331"/>
      <c r="G239" s="332"/>
    </row>
    <row r="240" spans="1:7" s="201" customFormat="1" ht="111.6" customHeight="1" x14ac:dyDescent="0.2">
      <c r="A240" s="176"/>
      <c r="B240" s="200" t="s">
        <v>726</v>
      </c>
      <c r="C240" s="175"/>
      <c r="D240" s="175"/>
      <c r="E240" s="330"/>
      <c r="F240" s="331"/>
      <c r="G240" s="332"/>
    </row>
    <row r="241" spans="1:7" s="201" customFormat="1" ht="62.45" customHeight="1" x14ac:dyDescent="0.2">
      <c r="A241" s="176"/>
      <c r="B241" s="200" t="s">
        <v>727</v>
      </c>
      <c r="C241" s="175"/>
      <c r="D241" s="175"/>
      <c r="E241" s="330"/>
      <c r="F241" s="331"/>
      <c r="G241" s="332"/>
    </row>
    <row r="242" spans="1:7" s="201" customFormat="1" x14ac:dyDescent="0.2">
      <c r="A242" s="176"/>
      <c r="B242" s="219"/>
      <c r="C242" s="175"/>
      <c r="D242" s="175"/>
      <c r="E242" s="330"/>
      <c r="F242" s="331"/>
      <c r="G242" s="332"/>
    </row>
    <row r="243" spans="1:7" s="201" customFormat="1" ht="38.1" customHeight="1" x14ac:dyDescent="0.2">
      <c r="A243" s="203" t="s">
        <v>728</v>
      </c>
      <c r="B243" s="337" t="s">
        <v>729</v>
      </c>
      <c r="C243" s="175"/>
      <c r="D243" s="175"/>
      <c r="E243" s="330"/>
      <c r="F243" s="331"/>
      <c r="G243" s="332"/>
    </row>
    <row r="244" spans="1:7" s="201" customFormat="1" x14ac:dyDescent="0.2">
      <c r="A244" s="176"/>
      <c r="B244" s="219"/>
      <c r="C244" s="175"/>
      <c r="D244" s="175"/>
      <c r="E244" s="330"/>
      <c r="F244" s="331"/>
      <c r="G244" s="332"/>
    </row>
    <row r="245" spans="1:7" s="201" customFormat="1" x14ac:dyDescent="0.2">
      <c r="A245" s="203" t="s">
        <v>730</v>
      </c>
      <c r="B245" s="290" t="s">
        <v>731</v>
      </c>
      <c r="C245" s="175"/>
      <c r="D245" s="175"/>
      <c r="E245" s="330"/>
      <c r="F245" s="331"/>
      <c r="G245" s="332"/>
    </row>
    <row r="246" spans="1:7" s="201" customFormat="1" x14ac:dyDescent="0.2">
      <c r="A246" s="203"/>
      <c r="B246" s="219" t="s">
        <v>732</v>
      </c>
      <c r="C246" s="175"/>
      <c r="D246" s="175" t="s">
        <v>189</v>
      </c>
      <c r="E246" s="330">
        <v>50</v>
      </c>
      <c r="F246" s="329"/>
      <c r="G246" s="312">
        <f>+F246*E246</f>
        <v>0</v>
      </c>
    </row>
    <row r="247" spans="1:7" s="201" customFormat="1" x14ac:dyDescent="0.2">
      <c r="A247" s="176"/>
      <c r="B247" s="219"/>
      <c r="C247" s="175"/>
      <c r="D247" s="175"/>
      <c r="E247" s="330"/>
      <c r="F247" s="331"/>
      <c r="G247" s="332"/>
    </row>
    <row r="248" spans="1:7" s="201" customFormat="1" ht="25.5" x14ac:dyDescent="0.2">
      <c r="A248" s="203" t="s">
        <v>733</v>
      </c>
      <c r="B248" s="290" t="s">
        <v>734</v>
      </c>
      <c r="C248" s="175"/>
      <c r="D248" s="175"/>
      <c r="E248" s="330"/>
      <c r="F248" s="331"/>
      <c r="G248" s="332"/>
    </row>
    <row r="249" spans="1:7" s="201" customFormat="1" x14ac:dyDescent="0.2">
      <c r="A249" s="203"/>
      <c r="B249" s="219" t="s">
        <v>732</v>
      </c>
      <c r="C249" s="175"/>
      <c r="D249" s="175" t="s">
        <v>189</v>
      </c>
      <c r="E249" s="330">
        <v>10</v>
      </c>
      <c r="F249" s="329"/>
      <c r="G249" s="312">
        <f>+F249*E249</f>
        <v>0</v>
      </c>
    </row>
    <row r="250" spans="1:7" s="201" customFormat="1" x14ac:dyDescent="0.2">
      <c r="A250" s="176"/>
      <c r="B250" s="219"/>
      <c r="C250" s="175"/>
      <c r="D250" s="175"/>
      <c r="E250" s="330"/>
      <c r="F250" s="331"/>
      <c r="G250" s="332"/>
    </row>
    <row r="251" spans="1:7" s="201" customFormat="1" ht="17.45" customHeight="1" x14ac:dyDescent="0.2">
      <c r="A251" s="203" t="s">
        <v>735</v>
      </c>
      <c r="B251" s="290" t="s">
        <v>736</v>
      </c>
      <c r="C251" s="175"/>
      <c r="D251" s="175"/>
      <c r="E251" s="330"/>
      <c r="F251" s="331"/>
      <c r="G251" s="332"/>
    </row>
    <row r="252" spans="1:7" s="201" customFormat="1" x14ac:dyDescent="0.2">
      <c r="A252" s="203"/>
      <c r="B252" s="219" t="s">
        <v>732</v>
      </c>
      <c r="C252" s="175"/>
      <c r="D252" s="175" t="s">
        <v>189</v>
      </c>
      <c r="E252" s="330">
        <v>0</v>
      </c>
      <c r="F252" s="329"/>
      <c r="G252" s="312">
        <f>+F252*E252</f>
        <v>0</v>
      </c>
    </row>
    <row r="253" spans="1:7" s="201" customFormat="1" x14ac:dyDescent="0.2">
      <c r="A253" s="176"/>
      <c r="B253" s="219"/>
      <c r="C253" s="175"/>
      <c r="D253" s="175"/>
      <c r="E253" s="330"/>
      <c r="F253" s="331"/>
      <c r="G253" s="332"/>
    </row>
    <row r="254" spans="1:7" s="201" customFormat="1" ht="38.25" x14ac:dyDescent="0.2">
      <c r="A254" s="203" t="s">
        <v>737</v>
      </c>
      <c r="B254" s="337" t="s">
        <v>738</v>
      </c>
      <c r="C254" s="175"/>
      <c r="D254" s="175"/>
      <c r="E254" s="330"/>
      <c r="F254" s="331"/>
      <c r="G254" s="332"/>
    </row>
    <row r="255" spans="1:7" s="201" customFormat="1" x14ac:dyDescent="0.2">
      <c r="A255" s="176"/>
      <c r="B255" s="219"/>
      <c r="C255" s="175"/>
      <c r="D255" s="175"/>
      <c r="E255" s="330"/>
      <c r="F255" s="331"/>
      <c r="G255" s="332"/>
    </row>
    <row r="256" spans="1:7" s="201" customFormat="1" x14ac:dyDescent="0.2">
      <c r="A256" s="203" t="s">
        <v>739</v>
      </c>
      <c r="B256" s="290" t="s">
        <v>740</v>
      </c>
      <c r="C256" s="175"/>
      <c r="D256" s="175"/>
      <c r="E256" s="330"/>
      <c r="F256" s="331"/>
      <c r="G256" s="332"/>
    </row>
    <row r="257" spans="1:7" s="201" customFormat="1" x14ac:dyDescent="0.2">
      <c r="A257" s="203"/>
      <c r="B257" s="219" t="s">
        <v>741</v>
      </c>
      <c r="C257" s="175"/>
      <c r="D257" s="175" t="s">
        <v>350</v>
      </c>
      <c r="E257" s="330">
        <v>100</v>
      </c>
      <c r="F257" s="329"/>
      <c r="G257" s="312">
        <f>+F257*E257</f>
        <v>0</v>
      </c>
    </row>
    <row r="258" spans="1:7" s="201" customFormat="1" x14ac:dyDescent="0.2">
      <c r="A258" s="176"/>
      <c r="B258" s="219"/>
      <c r="C258" s="175"/>
      <c r="D258" s="175"/>
      <c r="E258" s="330"/>
      <c r="F258" s="331"/>
      <c r="G258" s="332"/>
    </row>
    <row r="259" spans="1:7" s="201" customFormat="1" x14ac:dyDescent="0.2">
      <c r="A259" s="203" t="s">
        <v>742</v>
      </c>
      <c r="B259" s="290" t="s">
        <v>743</v>
      </c>
      <c r="C259" s="175"/>
      <c r="D259" s="175"/>
      <c r="E259" s="330"/>
      <c r="F259" s="331"/>
      <c r="G259" s="332"/>
    </row>
    <row r="260" spans="1:7" s="201" customFormat="1" x14ac:dyDescent="0.2">
      <c r="A260" s="203"/>
      <c r="B260" s="219" t="s">
        <v>741</v>
      </c>
      <c r="C260" s="175"/>
      <c r="D260" s="175" t="s">
        <v>350</v>
      </c>
      <c r="E260" s="330">
        <v>50</v>
      </c>
      <c r="F260" s="329"/>
      <c r="G260" s="312">
        <f>+F260*E260</f>
        <v>0</v>
      </c>
    </row>
    <row r="261" spans="1:7" s="201" customFormat="1" x14ac:dyDescent="0.2">
      <c r="A261" s="176"/>
      <c r="B261" s="219"/>
      <c r="C261" s="175"/>
      <c r="D261" s="175"/>
      <c r="E261" s="330"/>
      <c r="F261" s="331"/>
      <c r="G261" s="332"/>
    </row>
    <row r="262" spans="1:7" s="201" customFormat="1" x14ac:dyDescent="0.2">
      <c r="A262" s="203" t="s">
        <v>744</v>
      </c>
      <c r="B262" s="337" t="s">
        <v>745</v>
      </c>
      <c r="C262" s="175"/>
      <c r="D262" s="175"/>
      <c r="E262" s="330"/>
      <c r="F262" s="331"/>
      <c r="G262" s="332"/>
    </row>
    <row r="263" spans="1:7" s="201" customFormat="1" x14ac:dyDescent="0.2">
      <c r="A263" s="176"/>
      <c r="B263" s="219"/>
      <c r="C263" s="175"/>
      <c r="D263" s="175"/>
      <c r="E263" s="330"/>
      <c r="F263" s="331"/>
      <c r="G263" s="332"/>
    </row>
    <row r="264" spans="1:7" s="201" customFormat="1" x14ac:dyDescent="0.2">
      <c r="A264" s="203" t="s">
        <v>746</v>
      </c>
      <c r="B264" s="290" t="s">
        <v>747</v>
      </c>
      <c r="C264" s="175"/>
      <c r="D264" s="175"/>
      <c r="E264" s="330"/>
      <c r="F264" s="331"/>
      <c r="G264" s="332"/>
    </row>
    <row r="265" spans="1:7" s="201" customFormat="1" x14ac:dyDescent="0.2">
      <c r="A265" s="203"/>
      <c r="B265" s="219" t="s">
        <v>748</v>
      </c>
      <c r="C265" s="175"/>
      <c r="D265" s="175" t="s">
        <v>283</v>
      </c>
      <c r="E265" s="330">
        <v>0</v>
      </c>
      <c r="F265" s="329"/>
      <c r="G265" s="312">
        <f>+F265*E265</f>
        <v>0</v>
      </c>
    </row>
    <row r="266" spans="1:7" s="201" customFormat="1" x14ac:dyDescent="0.2">
      <c r="A266" s="176"/>
      <c r="B266" s="219"/>
      <c r="C266" s="175"/>
      <c r="D266" s="175"/>
      <c r="E266" s="330"/>
      <c r="F266" s="331"/>
      <c r="G266" s="332"/>
    </row>
    <row r="267" spans="1:7" s="201" customFormat="1" ht="25.5" x14ac:dyDescent="0.2">
      <c r="A267" s="203" t="s">
        <v>749</v>
      </c>
      <c r="B267" s="337" t="s">
        <v>750</v>
      </c>
      <c r="C267" s="175"/>
      <c r="D267" s="175"/>
      <c r="E267" s="330"/>
      <c r="F267" s="331"/>
      <c r="G267" s="332"/>
    </row>
    <row r="268" spans="1:7" s="201" customFormat="1" x14ac:dyDescent="0.2">
      <c r="A268" s="176"/>
      <c r="B268" s="219"/>
      <c r="C268" s="175"/>
      <c r="D268" s="175"/>
      <c r="E268" s="330"/>
      <c r="F268" s="331"/>
      <c r="G268" s="332"/>
    </row>
    <row r="269" spans="1:7" s="201" customFormat="1" x14ac:dyDescent="0.2">
      <c r="A269" s="203" t="s">
        <v>751</v>
      </c>
      <c r="B269" s="290" t="s">
        <v>752</v>
      </c>
      <c r="C269" s="175"/>
      <c r="D269" s="175"/>
      <c r="E269" s="330"/>
      <c r="F269" s="331"/>
      <c r="G269" s="332"/>
    </row>
    <row r="270" spans="1:7" s="201" customFormat="1" x14ac:dyDescent="0.2">
      <c r="A270" s="203"/>
      <c r="B270" s="219" t="s">
        <v>753</v>
      </c>
      <c r="C270" s="175"/>
      <c r="D270" s="175" t="s">
        <v>205</v>
      </c>
      <c r="E270" s="330">
        <v>0</v>
      </c>
      <c r="F270" s="329"/>
      <c r="G270" s="312">
        <f>+F270*E270</f>
        <v>0</v>
      </c>
    </row>
    <row r="271" spans="1:7" s="201" customFormat="1" x14ac:dyDescent="0.2">
      <c r="A271" s="176"/>
      <c r="B271" s="219"/>
      <c r="C271" s="175"/>
      <c r="D271" s="175"/>
      <c r="E271" s="330"/>
      <c r="F271" s="331"/>
      <c r="G271" s="332"/>
    </row>
    <row r="272" spans="1:7" s="201" customFormat="1" x14ac:dyDescent="0.2">
      <c r="A272" s="203" t="s">
        <v>754</v>
      </c>
      <c r="B272" s="290" t="s">
        <v>755</v>
      </c>
      <c r="C272" s="175"/>
      <c r="D272" s="175"/>
      <c r="E272" s="330"/>
      <c r="F272" s="331"/>
      <c r="G272" s="332"/>
    </row>
    <row r="273" spans="1:7" s="201" customFormat="1" x14ac:dyDescent="0.2">
      <c r="A273" s="203"/>
      <c r="B273" s="219" t="s">
        <v>753</v>
      </c>
      <c r="C273" s="175"/>
      <c r="D273" s="175" t="s">
        <v>205</v>
      </c>
      <c r="E273" s="330">
        <v>0</v>
      </c>
      <c r="F273" s="329"/>
      <c r="G273" s="312">
        <f>+F273*E273</f>
        <v>0</v>
      </c>
    </row>
    <row r="274" spans="1:7" s="201" customFormat="1" x14ac:dyDescent="0.2">
      <c r="A274" s="176"/>
      <c r="B274" s="219"/>
      <c r="C274" s="175"/>
      <c r="D274" s="175"/>
      <c r="E274" s="330"/>
      <c r="F274" s="331"/>
      <c r="G274" s="332"/>
    </row>
    <row r="275" spans="1:7" s="201" customFormat="1" ht="25.5" x14ac:dyDescent="0.2">
      <c r="A275" s="203" t="s">
        <v>756</v>
      </c>
      <c r="B275" s="337" t="s">
        <v>757</v>
      </c>
      <c r="C275" s="175"/>
      <c r="D275" s="175"/>
      <c r="E275" s="330"/>
      <c r="F275" s="331"/>
      <c r="G275" s="332"/>
    </row>
    <row r="276" spans="1:7" s="201" customFormat="1" x14ac:dyDescent="0.2">
      <c r="A276" s="176"/>
      <c r="B276" s="219"/>
      <c r="C276" s="175"/>
      <c r="D276" s="175"/>
      <c r="E276" s="330"/>
      <c r="F276" s="331"/>
      <c r="G276" s="332"/>
    </row>
    <row r="277" spans="1:7" s="201" customFormat="1" ht="30.6" customHeight="1" x14ac:dyDescent="0.2">
      <c r="A277" s="203" t="s">
        <v>758</v>
      </c>
      <c r="B277" s="290" t="s">
        <v>759</v>
      </c>
      <c r="C277" s="175"/>
      <c r="D277" s="175"/>
      <c r="E277" s="330"/>
      <c r="F277" s="331"/>
      <c r="G277" s="332"/>
    </row>
    <row r="278" spans="1:7" s="201" customFormat="1" x14ac:dyDescent="0.2">
      <c r="A278" s="203"/>
      <c r="B278" s="219" t="s">
        <v>741</v>
      </c>
      <c r="C278" s="175"/>
      <c r="D278" s="175" t="s">
        <v>289</v>
      </c>
      <c r="E278" s="549">
        <v>4545</v>
      </c>
      <c r="F278" s="329"/>
      <c r="G278" s="312">
        <f>+F278*E278</f>
        <v>0</v>
      </c>
    </row>
    <row r="279" spans="1:7" s="201" customFormat="1" x14ac:dyDescent="0.2">
      <c r="A279" s="176"/>
      <c r="B279" s="219"/>
      <c r="C279" s="175"/>
      <c r="D279" s="175"/>
      <c r="E279" s="330"/>
      <c r="F279" s="331"/>
      <c r="G279" s="332"/>
    </row>
    <row r="280" spans="1:7" s="201" customFormat="1" ht="38.25" x14ac:dyDescent="0.2">
      <c r="A280" s="203" t="s">
        <v>760</v>
      </c>
      <c r="B280" s="290" t="s">
        <v>1743</v>
      </c>
      <c r="C280" s="175"/>
      <c r="D280" s="175"/>
      <c r="E280" s="330"/>
      <c r="F280" s="331"/>
      <c r="G280" s="332"/>
    </row>
    <row r="281" spans="1:7" s="201" customFormat="1" x14ac:dyDescent="0.2">
      <c r="A281" s="176"/>
      <c r="B281" s="219"/>
      <c r="C281" s="175"/>
      <c r="D281" s="175"/>
      <c r="E281" s="330"/>
      <c r="F281" s="331"/>
      <c r="G281" s="332"/>
    </row>
    <row r="282" spans="1:7" s="201" customFormat="1" x14ac:dyDescent="0.2">
      <c r="A282" s="203" t="s">
        <v>761</v>
      </c>
      <c r="B282" s="290" t="s">
        <v>762</v>
      </c>
      <c r="C282" s="175"/>
      <c r="D282" s="175" t="s">
        <v>763</v>
      </c>
      <c r="E282" s="330">
        <v>100</v>
      </c>
      <c r="F282" s="329"/>
      <c r="G282" s="312">
        <f>+F282*E282</f>
        <v>0</v>
      </c>
    </row>
    <row r="283" spans="1:7" s="201" customFormat="1" x14ac:dyDescent="0.2">
      <c r="A283" s="176"/>
      <c r="B283" s="219"/>
      <c r="C283" s="175"/>
      <c r="D283" s="175"/>
      <c r="E283" s="330"/>
      <c r="F283" s="331"/>
      <c r="G283" s="332"/>
    </row>
    <row r="284" spans="1:7" s="201" customFormat="1" x14ac:dyDescent="0.2">
      <c r="A284" s="203" t="s">
        <v>764</v>
      </c>
      <c r="B284" s="290" t="s">
        <v>765</v>
      </c>
      <c r="C284" s="175"/>
      <c r="D284" s="175" t="s">
        <v>763</v>
      </c>
      <c r="E284" s="330">
        <v>50</v>
      </c>
      <c r="F284" s="329"/>
      <c r="G284" s="312">
        <f>+F284*E284</f>
        <v>0</v>
      </c>
    </row>
    <row r="285" spans="1:7" s="201" customFormat="1" x14ac:dyDescent="0.2">
      <c r="A285" s="176"/>
      <c r="B285" s="219"/>
      <c r="C285" s="175"/>
      <c r="D285" s="175"/>
      <c r="E285" s="330"/>
      <c r="F285" s="331"/>
      <c r="G285" s="332"/>
    </row>
    <row r="286" spans="1:7" s="201" customFormat="1" x14ac:dyDescent="0.2">
      <c r="A286" s="203" t="s">
        <v>766</v>
      </c>
      <c r="B286" s="290" t="s">
        <v>767</v>
      </c>
      <c r="C286" s="175"/>
      <c r="D286" s="175" t="s">
        <v>763</v>
      </c>
      <c r="E286" s="330">
        <v>20</v>
      </c>
      <c r="F286" s="329"/>
      <c r="G286" s="312">
        <f>+F286*E286</f>
        <v>0</v>
      </c>
    </row>
    <row r="287" spans="1:7" s="201" customFormat="1" x14ac:dyDescent="0.2">
      <c r="A287" s="176"/>
      <c r="B287" s="219"/>
      <c r="C287" s="175"/>
      <c r="D287" s="175"/>
      <c r="E287" s="330"/>
      <c r="F287" s="331"/>
      <c r="G287" s="332"/>
    </row>
    <row r="288" spans="1:7" s="201" customFormat="1" x14ac:dyDescent="0.2">
      <c r="B288" s="226"/>
      <c r="C288" s="310"/>
      <c r="D288" s="310"/>
      <c r="E288" s="320"/>
      <c r="F288" s="338"/>
      <c r="G288" s="319"/>
    </row>
    <row r="289" spans="1:10" s="201" customFormat="1" ht="20.45" customHeight="1" x14ac:dyDescent="0.2">
      <c r="A289" s="228" t="str">
        <f>+A8</f>
        <v>B.5.</v>
      </c>
      <c r="B289" s="339" t="str">
        <f>+B8</f>
        <v>Zidarska dela</v>
      </c>
      <c r="C289" s="340" t="s">
        <v>301</v>
      </c>
      <c r="D289" s="340"/>
      <c r="E289" s="341"/>
      <c r="F289" s="342"/>
      <c r="G289" s="342">
        <f>SUM(G130:G288)</f>
        <v>0</v>
      </c>
    </row>
    <row r="290" spans="1:10" s="201" customFormat="1" x14ac:dyDescent="0.2">
      <c r="A290" s="174"/>
      <c r="B290" s="219"/>
      <c r="C290" s="343"/>
      <c r="D290" s="343"/>
      <c r="E290" s="330"/>
      <c r="F290" s="332"/>
      <c r="G290" s="332"/>
    </row>
    <row r="291" spans="1:10" s="201" customFormat="1" x14ac:dyDescent="0.2">
      <c r="A291" s="174"/>
      <c r="B291" s="219"/>
      <c r="C291" s="343"/>
      <c r="D291" s="343"/>
      <c r="E291" s="330"/>
      <c r="F291" s="332"/>
      <c r="G291" s="332"/>
    </row>
    <row r="292" spans="1:10" s="201" customFormat="1" x14ac:dyDescent="0.2">
      <c r="A292" s="174"/>
      <c r="B292" s="219"/>
      <c r="C292" s="234"/>
      <c r="D292" s="234"/>
      <c r="E292" s="177"/>
      <c r="F292" s="220"/>
      <c r="G292" s="220"/>
    </row>
    <row r="293" spans="1:10" s="160" customFormat="1" x14ac:dyDescent="0.2">
      <c r="A293" s="174"/>
      <c r="B293" s="226"/>
      <c r="C293" s="193"/>
      <c r="D293" s="205"/>
      <c r="E293" s="272"/>
      <c r="F293" s="180"/>
      <c r="G293" s="220"/>
      <c r="J293" s="164"/>
    </row>
  </sheetData>
  <mergeCells count="114">
    <mergeCell ref="B128:C128"/>
    <mergeCell ref="B129:C129"/>
    <mergeCell ref="B158:C158"/>
    <mergeCell ref="B159:C159"/>
    <mergeCell ref="B160:C160"/>
    <mergeCell ref="B115:D115"/>
    <mergeCell ref="B116:D116"/>
    <mergeCell ref="B117:C117"/>
    <mergeCell ref="B118:C118"/>
    <mergeCell ref="B119:D119"/>
    <mergeCell ref="B120:D120"/>
    <mergeCell ref="B121:D121"/>
    <mergeCell ref="B122:D122"/>
    <mergeCell ref="B127:C127"/>
    <mergeCell ref="B106:D106"/>
    <mergeCell ref="B107:C107"/>
    <mergeCell ref="B108:D108"/>
    <mergeCell ref="B109:D109"/>
    <mergeCell ref="B110:D110"/>
    <mergeCell ref="B111:D111"/>
    <mergeCell ref="B112:D112"/>
    <mergeCell ref="B113:D113"/>
    <mergeCell ref="B114:D114"/>
    <mergeCell ref="B97:D97"/>
    <mergeCell ref="B98:D98"/>
    <mergeCell ref="B99:D99"/>
    <mergeCell ref="B100:D100"/>
    <mergeCell ref="B101:D101"/>
    <mergeCell ref="B102:D102"/>
    <mergeCell ref="B103:D103"/>
    <mergeCell ref="B104:D104"/>
    <mergeCell ref="B105:D105"/>
    <mergeCell ref="B88:D88"/>
    <mergeCell ref="B89:D89"/>
    <mergeCell ref="B90:D90"/>
    <mergeCell ref="B91:D91"/>
    <mergeCell ref="B92:D92"/>
    <mergeCell ref="B93:D93"/>
    <mergeCell ref="B94:D94"/>
    <mergeCell ref="B95:D95"/>
    <mergeCell ref="B96:D96"/>
    <mergeCell ref="B79:D79"/>
    <mergeCell ref="B80:D80"/>
    <mergeCell ref="B81:D81"/>
    <mergeCell ref="B82:D82"/>
    <mergeCell ref="B83:D83"/>
    <mergeCell ref="B84:D84"/>
    <mergeCell ref="B85:D85"/>
    <mergeCell ref="B86:D86"/>
    <mergeCell ref="B87:D87"/>
    <mergeCell ref="B70:C70"/>
    <mergeCell ref="B71:C71"/>
    <mergeCell ref="B72:D72"/>
    <mergeCell ref="B73:C73"/>
    <mergeCell ref="B74:D74"/>
    <mergeCell ref="B75:D75"/>
    <mergeCell ref="B76:D76"/>
    <mergeCell ref="B77:D77"/>
    <mergeCell ref="B78:D78"/>
    <mergeCell ref="B61:D61"/>
    <mergeCell ref="B62:D62"/>
    <mergeCell ref="B63:D63"/>
    <mergeCell ref="B64:C64"/>
    <mergeCell ref="B65:D65"/>
    <mergeCell ref="B66:C66"/>
    <mergeCell ref="B67:C67"/>
    <mergeCell ref="B68:C68"/>
    <mergeCell ref="B69:C69"/>
    <mergeCell ref="D69:G69"/>
    <mergeCell ref="B51:D51"/>
    <mergeCell ref="B52:D52"/>
    <mergeCell ref="B54:C54"/>
    <mergeCell ref="B55:C55"/>
    <mergeCell ref="B56:C56"/>
    <mergeCell ref="B57:D57"/>
    <mergeCell ref="B58:C58"/>
    <mergeCell ref="B59:D59"/>
    <mergeCell ref="B60:D60"/>
    <mergeCell ref="B42:D42"/>
    <mergeCell ref="B43:D43"/>
    <mergeCell ref="B44:D44"/>
    <mergeCell ref="B45:D45"/>
    <mergeCell ref="B46:D46"/>
    <mergeCell ref="B47:D47"/>
    <mergeCell ref="B48:D48"/>
    <mergeCell ref="B49:D49"/>
    <mergeCell ref="B50:C50"/>
    <mergeCell ref="B33:D33"/>
    <mergeCell ref="B34:D34"/>
    <mergeCell ref="B35:D35"/>
    <mergeCell ref="B36:D36"/>
    <mergeCell ref="B37:D37"/>
    <mergeCell ref="B38:D38"/>
    <mergeCell ref="B39:D39"/>
    <mergeCell ref="B40:D40"/>
    <mergeCell ref="B41:D41"/>
    <mergeCell ref="B24:D24"/>
    <mergeCell ref="B25:D25"/>
    <mergeCell ref="B26:D26"/>
    <mergeCell ref="B27:C27"/>
    <mergeCell ref="B28:D28"/>
    <mergeCell ref="B29:D29"/>
    <mergeCell ref="B30:D30"/>
    <mergeCell ref="B31:D31"/>
    <mergeCell ref="B32:C32"/>
    <mergeCell ref="B11:D11"/>
    <mergeCell ref="B14:D14"/>
    <mergeCell ref="B15:D15"/>
    <mergeCell ref="B18:C18"/>
    <mergeCell ref="B19:C19"/>
    <mergeCell ref="B20:D20"/>
    <mergeCell ref="B21:C21"/>
    <mergeCell ref="B22:D22"/>
    <mergeCell ref="B23:D23"/>
  </mergeCells>
  <pageMargins left="0.7" right="0.7" top="0.75" bottom="0.75" header="0.3" footer="0.3"/>
  <pageSetup paperSize="9" scale="51"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1" manualBreakCount="1">
    <brk id="235"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2:AMK163"/>
  <sheetViews>
    <sheetView view="pageBreakPreview" zoomScale="90" zoomScaleNormal="100" zoomScaleSheetLayoutView="90" zoomScalePageLayoutView="90" workbookViewId="0">
      <selection activeCell="F158" sqref="F88:F158"/>
    </sheetView>
  </sheetViews>
  <sheetFormatPr defaultColWidth="8.85546875" defaultRowHeight="12.75" x14ac:dyDescent="0.2"/>
  <cols>
    <col min="1" max="1" width="13" style="157" customWidth="1"/>
    <col min="2" max="2" width="84" style="158" customWidth="1"/>
    <col min="3" max="3" width="11.42578125" style="159"/>
    <col min="4" max="4" width="7.28515625" style="160" customWidth="1"/>
    <col min="5" max="5" width="11.28515625" style="164" customWidth="1"/>
    <col min="6" max="6" width="14.140625" style="163" customWidth="1"/>
    <col min="7" max="7" width="16.140625" style="163" customWidth="1"/>
    <col min="8" max="8" width="3.85546875" style="160" customWidth="1"/>
    <col min="9" max="9" width="5.28515625" style="160" customWidth="1"/>
    <col min="10" max="10" width="3.28515625"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1705</v>
      </c>
      <c r="C6" s="169"/>
      <c r="D6" s="170"/>
      <c r="E6" s="273"/>
      <c r="F6" s="173"/>
      <c r="G6" s="173"/>
    </row>
    <row r="7" spans="1:7" s="167" customFormat="1" x14ac:dyDescent="0.2">
      <c r="A7" s="97"/>
      <c r="B7" s="99"/>
      <c r="C7" s="99"/>
      <c r="D7" s="100"/>
      <c r="E7" s="97"/>
      <c r="F7" s="102"/>
      <c r="G7" s="102"/>
    </row>
    <row r="8" spans="1:7" s="167" customFormat="1" x14ac:dyDescent="0.2">
      <c r="A8" s="168" t="s">
        <v>42</v>
      </c>
      <c r="B8" s="169" t="s">
        <v>43</v>
      </c>
      <c r="C8" s="169"/>
      <c r="D8" s="170"/>
      <c r="E8" s="273"/>
      <c r="F8" s="173"/>
      <c r="G8" s="173"/>
    </row>
    <row r="9" spans="1:7" x14ac:dyDescent="0.2">
      <c r="A9" s="174"/>
      <c r="B9" s="201"/>
      <c r="C9" s="176"/>
      <c r="D9" s="177"/>
      <c r="E9" s="177"/>
      <c r="F9" s="220"/>
      <c r="G9" s="180"/>
    </row>
    <row r="10" spans="1:7" ht="38.25" x14ac:dyDescent="0.2">
      <c r="A10" s="181" t="s">
        <v>168</v>
      </c>
      <c r="B10" s="247" t="s">
        <v>169</v>
      </c>
      <c r="C10" s="183" t="s">
        <v>170</v>
      </c>
      <c r="D10" s="269" t="s">
        <v>171</v>
      </c>
      <c r="E10" s="270" t="s">
        <v>172</v>
      </c>
      <c r="F10" s="271" t="s">
        <v>173</v>
      </c>
      <c r="G10" s="271" t="s">
        <v>207</v>
      </c>
    </row>
    <row r="11" spans="1:7" ht="21.6" customHeight="1" x14ac:dyDescent="0.2">
      <c r="A11" s="185"/>
      <c r="B11" s="274" t="s">
        <v>768</v>
      </c>
      <c r="C11" s="187"/>
      <c r="D11" s="188"/>
      <c r="E11" s="188"/>
      <c r="F11" s="344"/>
      <c r="G11" s="191"/>
    </row>
    <row r="12" spans="1:7" x14ac:dyDescent="0.2">
      <c r="A12" s="174"/>
      <c r="B12" s="192"/>
      <c r="C12" s="310"/>
      <c r="D12" s="194"/>
      <c r="E12" s="194"/>
      <c r="F12" s="223"/>
    </row>
    <row r="13" spans="1:7" x14ac:dyDescent="0.2">
      <c r="A13" s="174"/>
      <c r="B13" s="345" t="s">
        <v>568</v>
      </c>
      <c r="C13" s="346"/>
      <c r="D13" s="194"/>
      <c r="E13" s="194"/>
      <c r="F13" s="223"/>
    </row>
    <row r="14" spans="1:7" ht="77.45" customHeight="1" x14ac:dyDescent="0.2">
      <c r="A14" s="174"/>
      <c r="B14" s="697" t="s">
        <v>769</v>
      </c>
      <c r="C14" s="697"/>
      <c r="D14" s="194"/>
      <c r="E14" s="194"/>
      <c r="F14" s="223"/>
    </row>
    <row r="15" spans="1:7" x14ac:dyDescent="0.2">
      <c r="A15" s="174"/>
      <c r="B15" s="192"/>
      <c r="C15" s="310"/>
      <c r="D15" s="194"/>
      <c r="E15" s="194"/>
      <c r="F15" s="223"/>
    </row>
    <row r="16" spans="1:7" ht="13.35" customHeight="1" x14ac:dyDescent="0.2">
      <c r="A16" s="197"/>
      <c r="B16" s="736" t="s">
        <v>175</v>
      </c>
      <c r="C16" s="736"/>
    </row>
    <row r="17" spans="1:7" x14ac:dyDescent="0.2">
      <c r="A17" s="197"/>
      <c r="B17" s="198"/>
      <c r="C17" s="199"/>
    </row>
    <row r="18" spans="1:7" ht="159" customHeight="1" x14ac:dyDescent="0.2">
      <c r="A18" s="197"/>
      <c r="B18" s="697" t="s">
        <v>770</v>
      </c>
      <c r="C18" s="697"/>
    </row>
    <row r="19" spans="1:7" s="201" customFormat="1" ht="21" customHeight="1" x14ac:dyDescent="0.2">
      <c r="A19" s="197"/>
      <c r="B19" s="700" t="s">
        <v>123</v>
      </c>
      <c r="C19" s="700"/>
      <c r="D19" s="160"/>
      <c r="E19" s="164"/>
      <c r="F19" s="163"/>
      <c r="G19" s="163"/>
    </row>
    <row r="20" spans="1:7" s="201" customFormat="1" ht="252" customHeight="1" x14ac:dyDescent="0.2">
      <c r="A20" s="197"/>
      <c r="B20" s="699" t="s">
        <v>771</v>
      </c>
      <c r="C20" s="699"/>
      <c r="D20" s="160"/>
      <c r="E20" s="164"/>
      <c r="F20" s="163"/>
      <c r="G20" s="163"/>
    </row>
    <row r="21" spans="1:7" s="201" customFormat="1" ht="15" customHeight="1" x14ac:dyDescent="0.2">
      <c r="A21" s="197"/>
      <c r="B21" s="699" t="s">
        <v>772</v>
      </c>
      <c r="C21" s="699"/>
      <c r="D21" s="160"/>
      <c r="E21" s="164"/>
      <c r="F21" s="163"/>
      <c r="G21" s="163"/>
    </row>
    <row r="22" spans="1:7" s="201" customFormat="1" ht="42.6" customHeight="1" x14ac:dyDescent="0.2">
      <c r="A22" s="197"/>
      <c r="B22" s="699" t="s">
        <v>773</v>
      </c>
      <c r="C22" s="699"/>
      <c r="D22" s="160"/>
      <c r="E22" s="164"/>
      <c r="F22" s="163"/>
      <c r="G22" s="163"/>
    </row>
    <row r="23" spans="1:7" s="201" customFormat="1" ht="36.75" customHeight="1" x14ac:dyDescent="0.2">
      <c r="A23" s="197"/>
      <c r="B23" s="699" t="s">
        <v>774</v>
      </c>
      <c r="C23" s="699"/>
      <c r="D23" s="160"/>
      <c r="E23" s="164"/>
      <c r="F23" s="163"/>
      <c r="G23" s="163"/>
    </row>
    <row r="24" spans="1:7" s="201" customFormat="1" ht="29.25" customHeight="1" x14ac:dyDescent="0.2">
      <c r="A24" s="197"/>
      <c r="B24" s="699" t="s">
        <v>775</v>
      </c>
      <c r="C24" s="699"/>
      <c r="D24" s="160"/>
      <c r="E24" s="164"/>
      <c r="F24" s="163"/>
      <c r="G24" s="163"/>
    </row>
    <row r="25" spans="1:7" s="201" customFormat="1" ht="57" customHeight="1" x14ac:dyDescent="0.2">
      <c r="A25" s="197"/>
      <c r="B25" s="699" t="s">
        <v>381</v>
      </c>
      <c r="C25" s="699"/>
      <c r="D25" s="160"/>
      <c r="E25" s="164"/>
      <c r="F25" s="163"/>
      <c r="G25" s="163"/>
    </row>
    <row r="26" spans="1:7" s="201" customFormat="1" ht="17.45" customHeight="1" x14ac:dyDescent="0.2">
      <c r="A26" s="197"/>
      <c r="B26" s="202"/>
      <c r="C26" s="253"/>
      <c r="D26" s="160"/>
      <c r="E26" s="164"/>
      <c r="F26" s="163"/>
      <c r="G26" s="163"/>
    </row>
    <row r="27" spans="1:7" s="201" customFormat="1" ht="29.45" customHeight="1" x14ac:dyDescent="0.2">
      <c r="A27" s="197"/>
      <c r="B27" s="699" t="s">
        <v>372</v>
      </c>
      <c r="C27" s="699"/>
      <c r="D27" s="160"/>
      <c r="E27" s="164"/>
      <c r="F27" s="163"/>
      <c r="G27" s="163"/>
    </row>
    <row r="28" spans="1:7" s="201" customFormat="1" ht="40.35" customHeight="1" x14ac:dyDescent="0.2">
      <c r="A28" s="197"/>
      <c r="B28" s="699" t="s">
        <v>776</v>
      </c>
      <c r="C28" s="699"/>
      <c r="D28" s="160"/>
      <c r="E28" s="164"/>
      <c r="F28" s="163"/>
      <c r="G28" s="163"/>
    </row>
    <row r="29" spans="1:7" s="201" customFormat="1" ht="38.450000000000003" customHeight="1" x14ac:dyDescent="0.2">
      <c r="A29" s="197"/>
      <c r="B29" s="699" t="s">
        <v>777</v>
      </c>
      <c r="C29" s="699"/>
      <c r="D29" s="160"/>
      <c r="E29" s="164"/>
      <c r="F29" s="163"/>
      <c r="G29" s="163"/>
    </row>
    <row r="30" spans="1:7" s="201" customFormat="1" ht="191.45" customHeight="1" x14ac:dyDescent="0.2">
      <c r="A30" s="157"/>
      <c r="B30" s="699" t="s">
        <v>778</v>
      </c>
      <c r="C30" s="699"/>
      <c r="D30" s="160"/>
      <c r="E30" s="164"/>
      <c r="F30" s="163"/>
      <c r="G30" s="163"/>
    </row>
    <row r="31" spans="1:7" s="201" customFormat="1" ht="27" customHeight="1" x14ac:dyDescent="0.2">
      <c r="A31" s="203"/>
      <c r="B31" s="699" t="s">
        <v>779</v>
      </c>
      <c r="C31" s="699"/>
      <c r="D31" s="205"/>
      <c r="E31" s="272"/>
      <c r="F31" s="180"/>
      <c r="G31" s="180"/>
    </row>
    <row r="32" spans="1:7" s="201" customFormat="1" ht="27.6" customHeight="1" x14ac:dyDescent="0.2">
      <c r="A32" s="203"/>
      <c r="B32" s="699" t="s">
        <v>780</v>
      </c>
      <c r="C32" s="699"/>
      <c r="D32" s="205"/>
      <c r="E32" s="272"/>
      <c r="F32" s="180"/>
      <c r="G32" s="180"/>
    </row>
    <row r="33" spans="1:7" s="201" customFormat="1" ht="20.100000000000001" customHeight="1" x14ac:dyDescent="0.2">
      <c r="A33" s="203"/>
      <c r="B33" s="700" t="s">
        <v>781</v>
      </c>
      <c r="C33" s="700"/>
      <c r="D33" s="205"/>
      <c r="E33" s="272"/>
      <c r="F33" s="180"/>
      <c r="G33" s="180"/>
    </row>
    <row r="34" spans="1:7" s="201" customFormat="1" ht="38.25" customHeight="1" x14ac:dyDescent="0.2">
      <c r="A34" s="203"/>
      <c r="B34" s="699" t="s">
        <v>782</v>
      </c>
      <c r="C34" s="699"/>
      <c r="D34" s="205"/>
      <c r="E34" s="272"/>
      <c r="F34" s="180"/>
      <c r="G34" s="180"/>
    </row>
    <row r="35" spans="1:7" s="201" customFormat="1" x14ac:dyDescent="0.2">
      <c r="A35" s="203"/>
      <c r="B35" s="699"/>
      <c r="C35" s="699"/>
      <c r="D35" s="205"/>
      <c r="E35" s="272"/>
      <c r="F35" s="180"/>
      <c r="G35" s="180"/>
    </row>
    <row r="36" spans="1:7" s="201" customFormat="1" ht="13.35" customHeight="1" x14ac:dyDescent="0.2">
      <c r="A36" s="203"/>
      <c r="B36" s="700" t="s">
        <v>374</v>
      </c>
      <c r="C36" s="700"/>
      <c r="D36" s="205"/>
      <c r="E36" s="272"/>
      <c r="F36" s="180"/>
      <c r="G36" s="180"/>
    </row>
    <row r="37" spans="1:7" s="201" customFormat="1" ht="84" customHeight="1" x14ac:dyDescent="0.2">
      <c r="A37" s="203"/>
      <c r="B37" s="699" t="s">
        <v>783</v>
      </c>
      <c r="C37" s="699"/>
      <c r="D37" s="205"/>
      <c r="E37" s="272"/>
      <c r="F37" s="180"/>
      <c r="G37" s="180"/>
    </row>
    <row r="38" spans="1:7" s="201" customFormat="1" x14ac:dyDescent="0.2">
      <c r="A38" s="203"/>
      <c r="B38" s="699"/>
      <c r="C38" s="699"/>
      <c r="D38" s="205"/>
      <c r="E38" s="272"/>
      <c r="F38" s="180"/>
      <c r="G38" s="180"/>
    </row>
    <row r="39" spans="1:7" s="201" customFormat="1" ht="17.45" customHeight="1" x14ac:dyDescent="0.2">
      <c r="A39" s="203"/>
      <c r="B39" s="737" t="s">
        <v>224</v>
      </c>
      <c r="C39" s="737"/>
      <c r="D39" s="205"/>
      <c r="E39" s="272"/>
      <c r="F39" s="180"/>
      <c r="G39" s="180"/>
    </row>
    <row r="40" spans="1:7" s="201" customFormat="1" ht="18" customHeight="1" x14ac:dyDescent="0.2">
      <c r="A40" s="203"/>
      <c r="B40" s="702" t="s">
        <v>784</v>
      </c>
      <c r="C40" s="702"/>
      <c r="D40" s="205"/>
      <c r="E40" s="272"/>
      <c r="F40" s="180"/>
      <c r="G40" s="180"/>
    </row>
    <row r="41" spans="1:7" s="201" customFormat="1" ht="64.349999999999994" customHeight="1" x14ac:dyDescent="0.2">
      <c r="A41" s="203"/>
      <c r="B41" s="699" t="s">
        <v>785</v>
      </c>
      <c r="C41" s="699"/>
      <c r="D41" s="205"/>
      <c r="E41" s="272"/>
      <c r="F41" s="180"/>
      <c r="G41" s="180"/>
    </row>
    <row r="42" spans="1:7" s="201" customFormat="1" ht="188.1" customHeight="1" x14ac:dyDescent="0.2">
      <c r="A42" s="203"/>
      <c r="B42" s="699"/>
      <c r="C42" s="699"/>
      <c r="D42" s="205"/>
      <c r="E42" s="272"/>
      <c r="F42" s="180"/>
      <c r="G42" s="180"/>
    </row>
    <row r="43" spans="1:7" s="201" customFormat="1" x14ac:dyDescent="0.2">
      <c r="A43" s="203"/>
      <c r="B43" s="699"/>
      <c r="C43" s="699"/>
      <c r="D43" s="205"/>
      <c r="E43" s="272"/>
      <c r="F43" s="180"/>
      <c r="G43" s="180"/>
    </row>
    <row r="44" spans="1:7" s="201" customFormat="1" ht="17.100000000000001" customHeight="1" x14ac:dyDescent="0.2">
      <c r="A44" s="203"/>
      <c r="B44" s="700" t="s">
        <v>255</v>
      </c>
      <c r="C44" s="700"/>
      <c r="D44" s="205"/>
      <c r="E44" s="272"/>
      <c r="F44" s="180"/>
      <c r="G44" s="180"/>
    </row>
    <row r="45" spans="1:7" s="201" customFormat="1" ht="21" customHeight="1" x14ac:dyDescent="0.2">
      <c r="A45" s="203"/>
      <c r="B45" s="700" t="s">
        <v>598</v>
      </c>
      <c r="C45" s="700"/>
      <c r="D45" s="205"/>
      <c r="E45" s="272"/>
      <c r="F45" s="180"/>
      <c r="G45" s="180"/>
    </row>
    <row r="46" spans="1:7" s="201" customFormat="1" ht="108" customHeight="1" x14ac:dyDescent="0.2">
      <c r="A46" s="203"/>
      <c r="B46" s="699" t="s">
        <v>786</v>
      </c>
      <c r="C46" s="699"/>
      <c r="D46" s="205"/>
      <c r="E46" s="272"/>
      <c r="F46" s="180"/>
      <c r="G46" s="180"/>
    </row>
    <row r="47" spans="1:7" s="201" customFormat="1" ht="16.350000000000001" customHeight="1" x14ac:dyDescent="0.2">
      <c r="A47" s="203"/>
      <c r="B47" s="700" t="s">
        <v>787</v>
      </c>
      <c r="C47" s="700"/>
      <c r="D47" s="205"/>
      <c r="E47" s="272"/>
      <c r="F47" s="180"/>
      <c r="G47" s="180"/>
    </row>
    <row r="48" spans="1:7" s="201" customFormat="1" ht="14.1" customHeight="1" x14ac:dyDescent="0.2">
      <c r="A48" s="203"/>
      <c r="B48" s="702" t="s">
        <v>788</v>
      </c>
      <c r="C48" s="702"/>
      <c r="D48" s="205"/>
      <c r="E48" s="272"/>
      <c r="F48" s="180"/>
      <c r="G48" s="180"/>
    </row>
    <row r="49" spans="1:7" s="201" customFormat="1" ht="219.6" customHeight="1" x14ac:dyDescent="0.2">
      <c r="A49" s="203"/>
      <c r="B49" s="702" t="s">
        <v>789</v>
      </c>
      <c r="C49" s="702"/>
      <c r="D49" s="205"/>
      <c r="E49" s="272"/>
      <c r="F49" s="180"/>
      <c r="G49" s="180"/>
    </row>
    <row r="50" spans="1:7" s="201" customFormat="1" ht="78" customHeight="1" x14ac:dyDescent="0.2">
      <c r="A50" s="203"/>
      <c r="B50" s="702" t="s">
        <v>790</v>
      </c>
      <c r="C50" s="702"/>
      <c r="D50" s="205"/>
      <c r="E50" s="272"/>
      <c r="F50" s="180"/>
      <c r="G50" s="180"/>
    </row>
    <row r="51" spans="1:7" s="201" customFormat="1" ht="18" customHeight="1" x14ac:dyDescent="0.2">
      <c r="A51" s="203"/>
      <c r="B51" s="730" t="s">
        <v>791</v>
      </c>
      <c r="C51" s="730"/>
      <c r="D51" s="205"/>
      <c r="E51" s="272"/>
      <c r="F51" s="180"/>
      <c r="G51" s="180"/>
    </row>
    <row r="52" spans="1:7" s="201" customFormat="1" ht="246" customHeight="1" x14ac:dyDescent="0.2">
      <c r="A52" s="203"/>
      <c r="B52" s="699" t="s">
        <v>792</v>
      </c>
      <c r="C52" s="699"/>
      <c r="D52" s="205"/>
      <c r="E52" s="272"/>
      <c r="F52" s="180"/>
      <c r="G52" s="180"/>
    </row>
    <row r="53" spans="1:7" s="201" customFormat="1" ht="20.45" customHeight="1" x14ac:dyDescent="0.2">
      <c r="A53" s="203"/>
      <c r="B53" s="730" t="s">
        <v>606</v>
      </c>
      <c r="C53" s="730"/>
      <c r="D53" s="205"/>
      <c r="E53" s="272"/>
      <c r="F53" s="180"/>
      <c r="G53" s="180"/>
    </row>
    <row r="54" spans="1:7" s="201" customFormat="1" ht="66" customHeight="1" x14ac:dyDescent="0.2">
      <c r="A54" s="203"/>
      <c r="B54" s="699" t="s">
        <v>793</v>
      </c>
      <c r="C54" s="699"/>
      <c r="D54" s="205"/>
      <c r="E54" s="272"/>
      <c r="F54" s="180"/>
      <c r="G54" s="180"/>
    </row>
    <row r="55" spans="1:7" s="201" customFormat="1" ht="19.350000000000001" customHeight="1" x14ac:dyDescent="0.2">
      <c r="A55" s="203"/>
      <c r="B55" s="730" t="s">
        <v>794</v>
      </c>
      <c r="C55" s="730"/>
      <c r="D55" s="205"/>
      <c r="E55" s="272"/>
      <c r="F55" s="180"/>
      <c r="G55" s="180"/>
    </row>
    <row r="56" spans="1:7" s="201" customFormat="1" ht="18.600000000000001" customHeight="1" x14ac:dyDescent="0.2">
      <c r="A56" s="203"/>
      <c r="B56" s="730" t="s">
        <v>795</v>
      </c>
      <c r="C56" s="730"/>
      <c r="D56" s="205"/>
      <c r="E56" s="272"/>
      <c r="F56" s="180"/>
      <c r="G56" s="180"/>
    </row>
    <row r="57" spans="1:7" s="201" customFormat="1" ht="183" customHeight="1" x14ac:dyDescent="0.2">
      <c r="A57" s="203"/>
      <c r="B57" s="699" t="s">
        <v>610</v>
      </c>
      <c r="C57" s="699"/>
      <c r="D57" s="205"/>
      <c r="E57" s="272"/>
      <c r="F57" s="180"/>
      <c r="G57" s="180"/>
    </row>
    <row r="58" spans="1:7" s="201" customFormat="1" ht="106.35" customHeight="1" x14ac:dyDescent="0.2">
      <c r="A58" s="203"/>
      <c r="B58" s="699" t="s">
        <v>611</v>
      </c>
      <c r="C58" s="699"/>
      <c r="D58" s="742"/>
      <c r="E58" s="742"/>
      <c r="F58" s="742"/>
      <c r="G58" s="742"/>
    </row>
    <row r="59" spans="1:7" s="201" customFormat="1" ht="127.35" customHeight="1" x14ac:dyDescent="0.2">
      <c r="A59" s="203"/>
      <c r="B59" s="699"/>
      <c r="C59" s="699"/>
      <c r="D59" s="205"/>
      <c r="E59" s="272"/>
      <c r="F59" s="180"/>
      <c r="G59" s="180"/>
    </row>
    <row r="60" spans="1:7" s="201" customFormat="1" ht="92.45" customHeight="1" x14ac:dyDescent="0.2">
      <c r="A60" s="203"/>
      <c r="B60" s="699" t="s">
        <v>612</v>
      </c>
      <c r="C60" s="699"/>
      <c r="D60" s="205"/>
      <c r="E60" s="272"/>
      <c r="F60" s="180"/>
      <c r="G60" s="180"/>
    </row>
    <row r="61" spans="1:7" s="201" customFormat="1" ht="27" customHeight="1" x14ac:dyDescent="0.2">
      <c r="A61" s="203"/>
      <c r="B61" s="699" t="s">
        <v>796</v>
      </c>
      <c r="C61" s="699"/>
      <c r="D61" s="205"/>
      <c r="E61" s="272"/>
      <c r="F61" s="180"/>
      <c r="G61" s="180"/>
    </row>
    <row r="62" spans="1:7" s="201" customFormat="1" ht="21.6" hidden="1" customHeight="1" x14ac:dyDescent="0.2">
      <c r="A62" s="203"/>
      <c r="B62" s="704" t="s">
        <v>797</v>
      </c>
      <c r="C62" s="704"/>
      <c r="D62" s="205"/>
      <c r="E62" s="272"/>
      <c r="F62" s="180"/>
      <c r="G62" s="180"/>
    </row>
    <row r="63" spans="1:7" s="201" customFormat="1" ht="187.35" hidden="1" customHeight="1" x14ac:dyDescent="0.2">
      <c r="A63" s="203"/>
      <c r="B63" s="699" t="s">
        <v>798</v>
      </c>
      <c r="C63" s="699"/>
      <c r="D63" s="205"/>
      <c r="E63" s="272"/>
      <c r="F63" s="180"/>
      <c r="G63" s="180"/>
    </row>
    <row r="64" spans="1:7" s="201" customFormat="1" ht="54" hidden="1" customHeight="1" x14ac:dyDescent="0.2">
      <c r="A64" s="203"/>
      <c r="B64" s="699" t="s">
        <v>799</v>
      </c>
      <c r="C64" s="699"/>
      <c r="D64" s="205"/>
      <c r="E64" s="272"/>
      <c r="F64" s="180"/>
      <c r="G64" s="180"/>
    </row>
    <row r="65" spans="1:7" s="201" customFormat="1" ht="57" hidden="1" customHeight="1" x14ac:dyDescent="0.2">
      <c r="A65" s="203"/>
      <c r="B65" s="699" t="s">
        <v>800</v>
      </c>
      <c r="C65" s="699"/>
      <c r="D65" s="205"/>
      <c r="E65" s="272"/>
      <c r="F65" s="180"/>
      <c r="G65" s="180"/>
    </row>
    <row r="66" spans="1:7" s="201" customFormat="1" ht="93" hidden="1" customHeight="1" x14ac:dyDescent="0.2">
      <c r="A66" s="203"/>
      <c r="B66" s="699" t="s">
        <v>801</v>
      </c>
      <c r="C66" s="699"/>
      <c r="D66" s="205"/>
      <c r="E66" s="272"/>
      <c r="F66" s="180"/>
      <c r="G66" s="180"/>
    </row>
    <row r="67" spans="1:7" s="201" customFormat="1" ht="117.6" hidden="1" customHeight="1" x14ac:dyDescent="0.2">
      <c r="A67" s="203"/>
      <c r="B67" s="699" t="s">
        <v>802</v>
      </c>
      <c r="C67" s="699"/>
      <c r="D67" s="205"/>
      <c r="E67" s="272"/>
      <c r="F67" s="180"/>
      <c r="G67" s="180"/>
    </row>
    <row r="68" spans="1:7" s="201" customFormat="1" ht="17.100000000000001" hidden="1" customHeight="1" x14ac:dyDescent="0.2">
      <c r="A68" s="203"/>
      <c r="B68" s="700" t="s">
        <v>803</v>
      </c>
      <c r="C68" s="700"/>
      <c r="D68" s="205"/>
      <c r="E68" s="272"/>
      <c r="F68" s="180"/>
      <c r="G68" s="180"/>
    </row>
    <row r="69" spans="1:7" s="201" customFormat="1" ht="106.35" hidden="1" customHeight="1" x14ac:dyDescent="0.2">
      <c r="A69" s="203"/>
      <c r="B69" s="699" t="s">
        <v>804</v>
      </c>
      <c r="C69" s="699"/>
      <c r="D69" s="205"/>
      <c r="E69" s="272"/>
      <c r="F69" s="180"/>
      <c r="G69" s="180"/>
    </row>
    <row r="70" spans="1:7" s="201" customFormat="1" ht="23.1" customHeight="1" x14ac:dyDescent="0.2">
      <c r="A70" s="203"/>
      <c r="B70" s="700" t="s">
        <v>644</v>
      </c>
      <c r="C70" s="700"/>
      <c r="D70" s="205"/>
      <c r="E70" s="272"/>
      <c r="F70" s="180"/>
      <c r="G70" s="180"/>
    </row>
    <row r="71" spans="1:7" s="201" customFormat="1" ht="39" customHeight="1" x14ac:dyDescent="0.2">
      <c r="A71" s="203"/>
      <c r="B71" s="699" t="s">
        <v>805</v>
      </c>
      <c r="C71" s="699"/>
      <c r="D71" s="205"/>
      <c r="E71" s="272"/>
      <c r="F71" s="180"/>
      <c r="G71" s="180"/>
    </row>
    <row r="72" spans="1:7" s="201" customFormat="1" ht="17.45" customHeight="1" x14ac:dyDescent="0.2">
      <c r="A72" s="203"/>
      <c r="B72" s="700" t="s">
        <v>806</v>
      </c>
      <c r="C72" s="700"/>
      <c r="D72" s="205"/>
      <c r="E72" s="272"/>
      <c r="F72" s="180"/>
      <c r="G72" s="180"/>
    </row>
    <row r="73" spans="1:7" s="201" customFormat="1" ht="41.45" customHeight="1" x14ac:dyDescent="0.2">
      <c r="A73" s="203"/>
      <c r="B73" s="699" t="s">
        <v>807</v>
      </c>
      <c r="C73" s="699"/>
      <c r="D73" s="205"/>
      <c r="E73" s="272"/>
      <c r="F73" s="180"/>
      <c r="G73" s="180"/>
    </row>
    <row r="74" spans="1:7" s="201" customFormat="1" ht="158.44999999999999" customHeight="1" x14ac:dyDescent="0.2">
      <c r="A74" s="203"/>
      <c r="B74" s="699"/>
      <c r="C74" s="699"/>
      <c r="D74" s="205"/>
      <c r="E74" s="272"/>
      <c r="F74" s="180"/>
      <c r="G74" s="180"/>
    </row>
    <row r="75" spans="1:7" s="201" customFormat="1" ht="23.1" customHeight="1" x14ac:dyDescent="0.2">
      <c r="A75" s="203"/>
      <c r="B75" s="700" t="s">
        <v>808</v>
      </c>
      <c r="C75" s="700"/>
      <c r="D75" s="205"/>
      <c r="E75" s="272"/>
      <c r="F75" s="180"/>
      <c r="G75" s="180"/>
    </row>
    <row r="76" spans="1:7" s="201" customFormat="1" ht="15.6" customHeight="1" x14ac:dyDescent="0.2">
      <c r="A76" s="203"/>
      <c r="B76" s="699" t="s">
        <v>809</v>
      </c>
      <c r="C76" s="699"/>
      <c r="D76" s="205"/>
      <c r="E76" s="272"/>
      <c r="F76" s="180"/>
      <c r="G76" s="180"/>
    </row>
    <row r="77" spans="1:7" s="201" customFormat="1" ht="21" customHeight="1" x14ac:dyDescent="0.2">
      <c r="A77" s="203"/>
      <c r="B77" s="700" t="s">
        <v>810</v>
      </c>
      <c r="C77" s="700"/>
      <c r="D77" s="205"/>
      <c r="E77" s="272"/>
      <c r="F77" s="180"/>
      <c r="G77" s="180"/>
    </row>
    <row r="78" spans="1:7" s="201" customFormat="1" ht="20.100000000000001" customHeight="1" x14ac:dyDescent="0.2">
      <c r="A78" s="203"/>
      <c r="B78" s="699" t="s">
        <v>811</v>
      </c>
      <c r="C78" s="699"/>
      <c r="D78" s="205"/>
      <c r="E78" s="272"/>
      <c r="F78" s="180"/>
      <c r="G78" s="180"/>
    </row>
    <row r="79" spans="1:7" s="201" customFormat="1" ht="156" customHeight="1" x14ac:dyDescent="0.2">
      <c r="A79" s="203"/>
      <c r="B79" s="704"/>
      <c r="C79" s="704"/>
      <c r="D79" s="205"/>
      <c r="E79" s="272"/>
      <c r="F79" s="180"/>
      <c r="G79" s="180"/>
    </row>
    <row r="80" spans="1:7" s="201" customFormat="1" ht="14.45" hidden="1" customHeight="1" x14ac:dyDescent="0.2">
      <c r="A80" s="203"/>
      <c r="B80" s="700" t="s">
        <v>812</v>
      </c>
      <c r="C80" s="700"/>
      <c r="D80" s="205"/>
      <c r="E80" s="272"/>
      <c r="F80" s="180"/>
      <c r="G80" s="180"/>
    </row>
    <row r="81" spans="1:7" s="201" customFormat="1" ht="14.1" hidden="1" customHeight="1" x14ac:dyDescent="0.2">
      <c r="A81" s="203"/>
      <c r="B81" s="699" t="s">
        <v>813</v>
      </c>
      <c r="C81" s="699"/>
      <c r="D81" s="205"/>
      <c r="E81" s="272"/>
      <c r="F81" s="180"/>
      <c r="G81" s="180"/>
    </row>
    <row r="82" spans="1:7" s="201" customFormat="1" ht="245.1" hidden="1" customHeight="1" x14ac:dyDescent="0.2">
      <c r="A82" s="203"/>
      <c r="B82" s="699" t="s">
        <v>814</v>
      </c>
      <c r="C82" s="699"/>
      <c r="D82" s="205"/>
      <c r="E82" s="272"/>
      <c r="F82" s="180"/>
      <c r="G82" s="180"/>
    </row>
    <row r="83" spans="1:7" s="201" customFormat="1" ht="18" hidden="1" customHeight="1" x14ac:dyDescent="0.2">
      <c r="A83" s="203"/>
      <c r="B83" s="700" t="s">
        <v>815</v>
      </c>
      <c r="C83" s="700"/>
      <c r="D83" s="205"/>
      <c r="E83" s="272"/>
      <c r="F83" s="180"/>
      <c r="G83" s="180"/>
    </row>
    <row r="84" spans="1:7" s="201" customFormat="1" ht="65.099999999999994" hidden="1" customHeight="1" x14ac:dyDescent="0.2">
      <c r="A84" s="203"/>
      <c r="B84" s="699" t="s">
        <v>816</v>
      </c>
      <c r="C84" s="699"/>
      <c r="D84" s="205"/>
      <c r="E84" s="272"/>
      <c r="F84" s="180"/>
      <c r="G84" s="180"/>
    </row>
    <row r="85" spans="1:7" s="201" customFormat="1" ht="15" customHeight="1" x14ac:dyDescent="0.2">
      <c r="A85" s="203"/>
      <c r="B85" s="699"/>
      <c r="C85" s="699"/>
      <c r="D85" s="205"/>
      <c r="E85" s="272"/>
      <c r="F85" s="180"/>
      <c r="G85" s="180"/>
    </row>
    <row r="86" spans="1:7" s="201" customFormat="1" ht="22.35" customHeight="1" x14ac:dyDescent="0.2">
      <c r="A86" s="203"/>
      <c r="B86" s="700" t="s">
        <v>654</v>
      </c>
      <c r="C86" s="700"/>
      <c r="D86" s="205"/>
      <c r="E86" s="272"/>
      <c r="F86" s="180"/>
      <c r="G86" s="180"/>
    </row>
    <row r="87" spans="1:7" s="201" customFormat="1" ht="147" customHeight="1" x14ac:dyDescent="0.2">
      <c r="A87" s="203"/>
      <c r="B87" s="699" t="s">
        <v>655</v>
      </c>
      <c r="C87" s="699"/>
      <c r="D87" s="205"/>
      <c r="E87" s="272"/>
      <c r="F87" s="180"/>
      <c r="G87" s="180"/>
    </row>
    <row r="88" spans="1:7" s="201" customFormat="1" ht="239.25" customHeight="1" x14ac:dyDescent="0.2">
      <c r="A88" s="203"/>
      <c r="B88" s="699" t="s">
        <v>817</v>
      </c>
      <c r="C88" s="699"/>
      <c r="D88" s="205"/>
      <c r="E88" s="272"/>
      <c r="F88" s="180"/>
      <c r="G88" s="180"/>
    </row>
    <row r="89" spans="1:7" s="201" customFormat="1" ht="89.25" customHeight="1" x14ac:dyDescent="0.2">
      <c r="A89" s="203"/>
      <c r="B89" s="699" t="s">
        <v>431</v>
      </c>
      <c r="C89" s="699"/>
      <c r="D89" s="205"/>
      <c r="E89" s="272"/>
      <c r="F89" s="180"/>
      <c r="G89" s="180"/>
    </row>
    <row r="90" spans="1:7" s="201" customFormat="1" ht="14.45" customHeight="1" x14ac:dyDescent="0.2">
      <c r="A90" s="203"/>
      <c r="B90" s="208"/>
      <c r="C90" s="283"/>
      <c r="D90" s="205"/>
      <c r="E90" s="272"/>
      <c r="F90" s="180"/>
      <c r="G90" s="180"/>
    </row>
    <row r="91" spans="1:7" s="201" customFormat="1" x14ac:dyDescent="0.2">
      <c r="A91" s="203"/>
      <c r="B91" s="208"/>
      <c r="C91" s="279"/>
      <c r="D91" s="205"/>
      <c r="E91" s="272"/>
      <c r="F91" s="180"/>
      <c r="G91" s="180"/>
    </row>
    <row r="92" spans="1:7" s="201" customFormat="1" x14ac:dyDescent="0.2">
      <c r="A92" s="284" t="s">
        <v>818</v>
      </c>
      <c r="B92" s="212" t="s">
        <v>819</v>
      </c>
      <c r="C92" s="285"/>
      <c r="D92" s="214"/>
      <c r="E92" s="286"/>
      <c r="F92" s="217"/>
      <c r="G92" s="217"/>
    </row>
    <row r="93" spans="1:7" s="201" customFormat="1" x14ac:dyDescent="0.2">
      <c r="A93" s="203"/>
      <c r="B93" s="208"/>
      <c r="C93" s="279"/>
      <c r="D93" s="205"/>
      <c r="E93" s="272"/>
      <c r="F93" s="180"/>
      <c r="G93" s="180"/>
    </row>
    <row r="94" spans="1:7" s="201" customFormat="1" ht="19.350000000000001" customHeight="1" x14ac:dyDescent="0.2">
      <c r="A94" s="203"/>
      <c r="B94" s="706" t="s">
        <v>434</v>
      </c>
      <c r="C94" s="706"/>
      <c r="D94" s="205"/>
      <c r="E94" s="272"/>
      <c r="F94" s="180"/>
      <c r="G94" s="180"/>
    </row>
    <row r="95" spans="1:7" s="201" customFormat="1" ht="48.6" customHeight="1" x14ac:dyDescent="0.2">
      <c r="A95" s="203"/>
      <c r="B95" s="697" t="s">
        <v>820</v>
      </c>
      <c r="C95" s="697"/>
      <c r="D95" s="205"/>
      <c r="E95" s="272"/>
      <c r="F95" s="207"/>
      <c r="G95" s="180"/>
    </row>
    <row r="96" spans="1:7" s="201" customFormat="1" ht="34.35" customHeight="1" x14ac:dyDescent="0.2">
      <c r="A96" s="203"/>
      <c r="B96" s="697" t="s">
        <v>821</v>
      </c>
      <c r="C96" s="697"/>
      <c r="D96" s="205"/>
      <c r="E96" s="272"/>
      <c r="F96" s="207"/>
      <c r="G96" s="180"/>
    </row>
    <row r="97" spans="1:7" s="201" customFormat="1" ht="53.1" customHeight="1" x14ac:dyDescent="0.2">
      <c r="A97" s="203"/>
      <c r="B97" s="697" t="s">
        <v>822</v>
      </c>
      <c r="C97" s="697"/>
      <c r="D97" s="205"/>
      <c r="E97" s="272"/>
      <c r="F97" s="207"/>
      <c r="G97" s="180"/>
    </row>
    <row r="98" spans="1:7" s="201" customFormat="1" ht="15" customHeight="1" x14ac:dyDescent="0.2">
      <c r="A98" s="203"/>
      <c r="B98" s="743"/>
      <c r="C98" s="743"/>
      <c r="D98" s="205"/>
      <c r="E98" s="272"/>
      <c r="F98" s="207"/>
      <c r="G98" s="180"/>
    </row>
    <row r="99" spans="1:7" s="201" customFormat="1" ht="25.5" x14ac:dyDescent="0.2">
      <c r="A99" s="203" t="s">
        <v>823</v>
      </c>
      <c r="B99" s="218" t="s">
        <v>824</v>
      </c>
      <c r="C99" s="288"/>
      <c r="D99" s="205"/>
      <c r="E99" s="272"/>
      <c r="F99" s="207"/>
      <c r="G99" s="180"/>
    </row>
    <row r="100" spans="1:7" s="201" customFormat="1" ht="30" customHeight="1" x14ac:dyDescent="0.2">
      <c r="A100" s="203"/>
      <c r="B100" s="198" t="s">
        <v>825</v>
      </c>
      <c r="C100" s="288"/>
      <c r="D100" s="205"/>
      <c r="E100" s="272"/>
      <c r="F100" s="207"/>
      <c r="G100" s="180"/>
    </row>
    <row r="101" spans="1:7" s="201" customFormat="1" ht="16.350000000000001" customHeight="1" x14ac:dyDescent="0.2">
      <c r="A101" s="203"/>
      <c r="B101" s="218"/>
      <c r="C101" s="288"/>
      <c r="D101" s="205"/>
      <c r="E101" s="272"/>
      <c r="F101" s="207"/>
      <c r="G101" s="180"/>
    </row>
    <row r="102" spans="1:7" s="201" customFormat="1" ht="25.5" x14ac:dyDescent="0.2">
      <c r="A102" s="203" t="s">
        <v>826</v>
      </c>
      <c r="B102" s="290" t="s">
        <v>1819</v>
      </c>
      <c r="C102" s="289"/>
      <c r="D102" s="205"/>
      <c r="E102" s="272"/>
      <c r="F102" s="207"/>
      <c r="G102" s="180"/>
    </row>
    <row r="103" spans="1:7" s="201" customFormat="1" ht="16.350000000000001" customHeight="1" x14ac:dyDescent="0.2">
      <c r="A103" s="291"/>
      <c r="B103" s="219" t="s">
        <v>2249</v>
      </c>
      <c r="D103" s="201" t="s">
        <v>289</v>
      </c>
      <c r="E103" s="548">
        <v>4160</v>
      </c>
      <c r="F103" s="222"/>
      <c r="G103" s="223">
        <f>+F103*E103</f>
        <v>0</v>
      </c>
    </row>
    <row r="104" spans="1:7" s="201" customFormat="1" ht="16.350000000000001" customHeight="1" x14ac:dyDescent="0.2">
      <c r="A104" s="203"/>
      <c r="B104" s="218"/>
      <c r="C104" s="288"/>
      <c r="D104" s="205"/>
      <c r="E104" s="272"/>
      <c r="F104" s="207"/>
      <c r="G104" s="180"/>
    </row>
    <row r="105" spans="1:7" s="201" customFormat="1" ht="29.1" customHeight="1" x14ac:dyDescent="0.2">
      <c r="A105" s="203" t="s">
        <v>827</v>
      </c>
      <c r="B105" s="218" t="s">
        <v>828</v>
      </c>
      <c r="E105" s="177"/>
      <c r="F105" s="179"/>
      <c r="G105" s="220"/>
    </row>
    <row r="106" spans="1:7" s="201" customFormat="1" ht="27" customHeight="1" x14ac:dyDescent="0.2">
      <c r="A106" s="203"/>
      <c r="B106" s="198" t="s">
        <v>829</v>
      </c>
      <c r="E106" s="177"/>
      <c r="F106" s="179"/>
      <c r="G106" s="220"/>
    </row>
    <row r="107" spans="1:7" s="201" customFormat="1" x14ac:dyDescent="0.2">
      <c r="A107" s="203"/>
      <c r="B107" s="218" t="s">
        <v>830</v>
      </c>
      <c r="E107" s="177"/>
      <c r="F107" s="179"/>
      <c r="G107" s="220"/>
    </row>
    <row r="108" spans="1:7" s="201" customFormat="1" x14ac:dyDescent="0.2">
      <c r="A108" s="176"/>
      <c r="E108" s="177"/>
      <c r="F108" s="179"/>
      <c r="G108" s="220"/>
    </row>
    <row r="109" spans="1:7" s="201" customFormat="1" x14ac:dyDescent="0.2">
      <c r="A109" s="203" t="s">
        <v>831</v>
      </c>
      <c r="B109" s="290" t="s">
        <v>1699</v>
      </c>
      <c r="D109" s="177"/>
      <c r="E109" s="177"/>
      <c r="F109" s="179"/>
      <c r="G109" s="220"/>
    </row>
    <row r="110" spans="1:7" s="201" customFormat="1" ht="15.6" customHeight="1" x14ac:dyDescent="0.2">
      <c r="A110" s="291"/>
      <c r="B110" s="219" t="s">
        <v>1673</v>
      </c>
      <c r="D110" s="201" t="s">
        <v>289</v>
      </c>
      <c r="E110" s="548">
        <f>E103-E117</f>
        <v>2757</v>
      </c>
      <c r="F110" s="222"/>
      <c r="G110" s="223">
        <f>+F110*E110</f>
        <v>0</v>
      </c>
    </row>
    <row r="111" spans="1:7" s="201" customFormat="1" x14ac:dyDescent="0.2">
      <c r="A111" s="176"/>
      <c r="B111" s="290"/>
      <c r="E111" s="177"/>
      <c r="F111" s="179"/>
      <c r="G111" s="220"/>
    </row>
    <row r="112" spans="1:7" s="201" customFormat="1" ht="25.5" x14ac:dyDescent="0.2">
      <c r="A112" s="203" t="s">
        <v>832</v>
      </c>
      <c r="B112" s="218" t="s">
        <v>833</v>
      </c>
      <c r="E112" s="177"/>
      <c r="F112" s="179"/>
      <c r="G112" s="220"/>
    </row>
    <row r="113" spans="1:7" s="201" customFormat="1" ht="25.5" x14ac:dyDescent="0.2">
      <c r="A113" s="176"/>
      <c r="B113" s="198" t="s">
        <v>834</v>
      </c>
      <c r="E113" s="177"/>
      <c r="F113" s="179"/>
      <c r="G113" s="220"/>
    </row>
    <row r="114" spans="1:7" s="201" customFormat="1" x14ac:dyDescent="0.2">
      <c r="A114" s="176"/>
      <c r="B114" s="218" t="s">
        <v>835</v>
      </c>
      <c r="E114" s="177"/>
      <c r="F114" s="179"/>
      <c r="G114" s="220"/>
    </row>
    <row r="115" spans="1:7" s="201" customFormat="1" x14ac:dyDescent="0.2">
      <c r="A115" s="176"/>
      <c r="B115" s="218"/>
      <c r="E115" s="177"/>
      <c r="F115" s="179"/>
      <c r="G115" s="220"/>
    </row>
    <row r="116" spans="1:7" s="201" customFormat="1" x14ac:dyDescent="0.2">
      <c r="A116" s="203" t="s">
        <v>836</v>
      </c>
      <c r="B116" s="290" t="s">
        <v>1744</v>
      </c>
      <c r="D116" s="177"/>
      <c r="E116" s="177"/>
      <c r="F116" s="179"/>
      <c r="G116" s="220"/>
    </row>
    <row r="117" spans="1:7" s="201" customFormat="1" x14ac:dyDescent="0.2">
      <c r="A117" s="291"/>
      <c r="B117" s="219" t="s">
        <v>1700</v>
      </c>
      <c r="D117" s="201" t="s">
        <v>289</v>
      </c>
      <c r="E117" s="545">
        <v>1403</v>
      </c>
      <c r="F117" s="222"/>
      <c r="G117" s="223">
        <f>+F117*E117</f>
        <v>0</v>
      </c>
    </row>
    <row r="118" spans="1:7" s="201" customFormat="1" x14ac:dyDescent="0.2">
      <c r="A118" s="176"/>
      <c r="B118" s="290"/>
      <c r="E118" s="177"/>
      <c r="F118" s="179"/>
      <c r="G118" s="220"/>
    </row>
    <row r="119" spans="1:7" s="201" customFormat="1" ht="16.350000000000001" customHeight="1" x14ac:dyDescent="0.2">
      <c r="A119" s="203" t="s">
        <v>837</v>
      </c>
      <c r="B119" s="218" t="s">
        <v>838</v>
      </c>
      <c r="E119" s="177"/>
      <c r="F119" s="179"/>
      <c r="G119" s="220"/>
    </row>
    <row r="120" spans="1:7" s="201" customFormat="1" x14ac:dyDescent="0.2">
      <c r="A120" s="203"/>
      <c r="B120" s="198" t="s">
        <v>839</v>
      </c>
      <c r="E120" s="177"/>
      <c r="F120" s="179"/>
      <c r="G120" s="220"/>
    </row>
    <row r="121" spans="1:7" s="201" customFormat="1" x14ac:dyDescent="0.2">
      <c r="A121" s="176"/>
      <c r="B121" s="290"/>
      <c r="E121" s="177"/>
      <c r="F121" s="179"/>
      <c r="G121" s="220"/>
    </row>
    <row r="122" spans="1:7" s="201" customFormat="1" ht="17.45" customHeight="1" x14ac:dyDescent="0.2">
      <c r="A122" s="203" t="s">
        <v>840</v>
      </c>
      <c r="B122" s="290" t="s">
        <v>841</v>
      </c>
      <c r="D122" s="177"/>
      <c r="E122" s="177"/>
      <c r="F122" s="179"/>
      <c r="G122" s="220"/>
    </row>
    <row r="123" spans="1:7" s="201" customFormat="1" x14ac:dyDescent="0.2">
      <c r="A123" s="291"/>
      <c r="B123" s="219" t="s">
        <v>1700</v>
      </c>
      <c r="D123" s="201" t="s">
        <v>289</v>
      </c>
      <c r="E123" s="545">
        <f>E117</f>
        <v>1403</v>
      </c>
      <c r="F123" s="222"/>
      <c r="G123" s="223">
        <f>+F123*E123</f>
        <v>0</v>
      </c>
    </row>
    <row r="124" spans="1:7" s="201" customFormat="1" x14ac:dyDescent="0.2">
      <c r="A124" s="176"/>
      <c r="B124" s="290"/>
      <c r="E124" s="177"/>
      <c r="F124" s="179"/>
      <c r="G124" s="220"/>
    </row>
    <row r="125" spans="1:7" s="201" customFormat="1" x14ac:dyDescent="0.2">
      <c r="A125" s="176"/>
      <c r="B125" s="290"/>
      <c r="E125" s="177"/>
      <c r="F125" s="179"/>
      <c r="G125" s="220"/>
    </row>
    <row r="126" spans="1:7" s="201" customFormat="1" x14ac:dyDescent="0.2">
      <c r="A126" s="284" t="s">
        <v>842</v>
      </c>
      <c r="B126" s="212" t="s">
        <v>43</v>
      </c>
      <c r="C126" s="285"/>
      <c r="D126" s="214"/>
      <c r="E126" s="286"/>
      <c r="F126" s="216"/>
      <c r="G126" s="217"/>
    </row>
    <row r="127" spans="1:7" s="201" customFormat="1" x14ac:dyDescent="0.2">
      <c r="A127" s="176"/>
      <c r="B127" s="290"/>
      <c r="E127" s="177"/>
      <c r="F127" s="179"/>
      <c r="G127" s="220"/>
    </row>
    <row r="128" spans="1:7" s="201" customFormat="1" x14ac:dyDescent="0.2">
      <c r="A128" s="203" t="s">
        <v>843</v>
      </c>
      <c r="B128" s="218" t="s">
        <v>844</v>
      </c>
      <c r="E128" s="177"/>
      <c r="F128" s="179"/>
      <c r="G128" s="220"/>
    </row>
    <row r="129" spans="1:7" s="201" customFormat="1" x14ac:dyDescent="0.2">
      <c r="A129" s="203"/>
      <c r="B129" s="218" t="s">
        <v>845</v>
      </c>
      <c r="E129" s="177"/>
      <c r="F129" s="179"/>
      <c r="G129" s="220"/>
    </row>
    <row r="130" spans="1:7" s="201" customFormat="1" x14ac:dyDescent="0.2">
      <c r="A130" s="203"/>
      <c r="B130" s="218" t="s">
        <v>846</v>
      </c>
      <c r="E130" s="177"/>
      <c r="F130" s="179"/>
      <c r="G130" s="220"/>
    </row>
    <row r="131" spans="1:7" s="201" customFormat="1" x14ac:dyDescent="0.2">
      <c r="A131" s="203"/>
      <c r="B131" s="218" t="s">
        <v>847</v>
      </c>
      <c r="E131" s="177"/>
      <c r="F131" s="179"/>
      <c r="G131" s="220"/>
    </row>
    <row r="132" spans="1:7" s="201" customFormat="1" x14ac:dyDescent="0.2">
      <c r="A132" s="203"/>
      <c r="B132" s="219" t="s">
        <v>848</v>
      </c>
      <c r="E132" s="177"/>
      <c r="F132" s="179"/>
      <c r="G132" s="220"/>
    </row>
    <row r="133" spans="1:7" s="201" customFormat="1" x14ac:dyDescent="0.2">
      <c r="A133" s="176"/>
      <c r="B133" s="290"/>
      <c r="E133" s="177"/>
      <c r="F133" s="179"/>
      <c r="G133" s="220"/>
    </row>
    <row r="134" spans="1:7" s="201" customFormat="1" x14ac:dyDescent="0.2">
      <c r="A134" s="203" t="s">
        <v>849</v>
      </c>
      <c r="B134" s="290" t="s">
        <v>1701</v>
      </c>
      <c r="D134" s="177"/>
      <c r="E134" s="177"/>
      <c r="F134" s="179"/>
      <c r="G134" s="220"/>
    </row>
    <row r="135" spans="1:7" s="201" customFormat="1" x14ac:dyDescent="0.2">
      <c r="A135" s="291"/>
      <c r="B135" s="219" t="s">
        <v>715</v>
      </c>
      <c r="D135" s="201" t="s">
        <v>289</v>
      </c>
      <c r="E135" s="177">
        <v>0</v>
      </c>
      <c r="F135" s="222"/>
      <c r="G135" s="223">
        <f>+F135*E135</f>
        <v>0</v>
      </c>
    </row>
    <row r="136" spans="1:7" s="201" customFormat="1" x14ac:dyDescent="0.2">
      <c r="A136" s="176"/>
      <c r="B136" s="290"/>
      <c r="E136" s="177"/>
      <c r="F136" s="179"/>
      <c r="G136" s="220"/>
    </row>
    <row r="137" spans="1:7" s="201" customFormat="1" x14ac:dyDescent="0.2">
      <c r="A137" s="203" t="s">
        <v>850</v>
      </c>
      <c r="B137" s="290" t="s">
        <v>1674</v>
      </c>
      <c r="D137" s="177"/>
      <c r="E137" s="177"/>
      <c r="F137" s="179"/>
      <c r="G137" s="220"/>
    </row>
    <row r="138" spans="1:7" s="201" customFormat="1" x14ac:dyDescent="0.2">
      <c r="A138" s="291"/>
      <c r="B138" s="219" t="s">
        <v>1867</v>
      </c>
      <c r="D138" s="201" t="s">
        <v>289</v>
      </c>
      <c r="E138" s="545">
        <v>757</v>
      </c>
      <c r="F138" s="222"/>
      <c r="G138" s="223">
        <f>+F138*E138</f>
        <v>0</v>
      </c>
    </row>
    <row r="139" spans="1:7" s="201" customFormat="1" x14ac:dyDescent="0.2">
      <c r="A139" s="176"/>
      <c r="B139" s="290"/>
      <c r="E139" s="177"/>
      <c r="F139" s="179"/>
      <c r="G139" s="220"/>
    </row>
    <row r="140" spans="1:7" s="201" customFormat="1" x14ac:dyDescent="0.2">
      <c r="A140" s="203" t="s">
        <v>851</v>
      </c>
      <c r="B140" s="290" t="s">
        <v>1820</v>
      </c>
      <c r="D140" s="177"/>
      <c r="E140" s="177"/>
      <c r="F140" s="179"/>
      <c r="G140" s="220"/>
    </row>
    <row r="141" spans="1:7" s="201" customFormat="1" x14ac:dyDescent="0.2">
      <c r="A141" s="291"/>
      <c r="B141" s="219" t="s">
        <v>1821</v>
      </c>
      <c r="D141" s="201" t="s">
        <v>289</v>
      </c>
      <c r="E141" s="545">
        <v>1997</v>
      </c>
      <c r="F141" s="222"/>
      <c r="G141" s="223">
        <f>+F141*E141</f>
        <v>0</v>
      </c>
    </row>
    <row r="142" spans="1:7" s="201" customFormat="1" x14ac:dyDescent="0.2">
      <c r="A142" s="176"/>
      <c r="B142" s="290"/>
      <c r="E142" s="177"/>
      <c r="F142" s="179"/>
      <c r="G142" s="220"/>
    </row>
    <row r="143" spans="1:7" s="201" customFormat="1" ht="25.5" x14ac:dyDescent="0.2">
      <c r="A143" s="254" t="s">
        <v>851</v>
      </c>
      <c r="B143" s="290" t="s">
        <v>1822</v>
      </c>
      <c r="D143" s="177"/>
      <c r="E143" s="177"/>
      <c r="F143" s="179"/>
      <c r="G143" s="220"/>
    </row>
    <row r="144" spans="1:7" s="201" customFormat="1" ht="19.5" customHeight="1" x14ac:dyDescent="0.2">
      <c r="A144" s="291"/>
      <c r="B144" s="219" t="s">
        <v>852</v>
      </c>
      <c r="D144" s="201" t="s">
        <v>205</v>
      </c>
      <c r="E144" s="548">
        <f>18+18+10</f>
        <v>46</v>
      </c>
      <c r="F144" s="222"/>
      <c r="G144" s="223">
        <f>+F144*E144</f>
        <v>0</v>
      </c>
    </row>
    <row r="145" spans="1:7" s="201" customFormat="1" x14ac:dyDescent="0.2">
      <c r="A145" s="176"/>
      <c r="B145" s="290"/>
      <c r="E145" s="177"/>
      <c r="F145" s="179"/>
      <c r="G145" s="220"/>
    </row>
    <row r="146" spans="1:7" s="201" customFormat="1" x14ac:dyDescent="0.2">
      <c r="A146" s="254" t="s">
        <v>853</v>
      </c>
      <c r="B146" s="290" t="s">
        <v>854</v>
      </c>
      <c r="D146" s="177"/>
      <c r="E146" s="177"/>
      <c r="F146" s="179"/>
      <c r="G146" s="220"/>
    </row>
    <row r="147" spans="1:7" s="201" customFormat="1" x14ac:dyDescent="0.2">
      <c r="A147" s="291"/>
      <c r="B147" s="219" t="s">
        <v>855</v>
      </c>
      <c r="D147" s="201" t="s">
        <v>205</v>
      </c>
      <c r="E147" s="177">
        <v>0</v>
      </c>
      <c r="F147" s="222"/>
      <c r="G147" s="223">
        <f>+F147*E147</f>
        <v>0</v>
      </c>
    </row>
    <row r="148" spans="1:7" s="201" customFormat="1" x14ac:dyDescent="0.2">
      <c r="E148" s="177"/>
      <c r="F148" s="179"/>
      <c r="G148" s="220"/>
    </row>
    <row r="149" spans="1:7" s="201" customFormat="1" x14ac:dyDescent="0.2">
      <c r="A149" s="284" t="s">
        <v>856</v>
      </c>
      <c r="B149" s="212" t="s">
        <v>685</v>
      </c>
      <c r="C149" s="285"/>
      <c r="D149" s="214"/>
      <c r="E149" s="286"/>
      <c r="F149" s="216"/>
      <c r="G149" s="217"/>
    </row>
    <row r="150" spans="1:7" s="201" customFormat="1" x14ac:dyDescent="0.2">
      <c r="E150" s="177"/>
      <c r="F150" s="179"/>
      <c r="G150" s="220"/>
    </row>
    <row r="151" spans="1:7" s="201" customFormat="1" x14ac:dyDescent="0.2">
      <c r="A151" s="203" t="s">
        <v>857</v>
      </c>
      <c r="B151" s="218" t="s">
        <v>858</v>
      </c>
      <c r="E151" s="177"/>
      <c r="F151" s="179"/>
      <c r="G151" s="220"/>
    </row>
    <row r="152" spans="1:7" s="201" customFormat="1" x14ac:dyDescent="0.2">
      <c r="A152" s="203"/>
      <c r="B152" s="218" t="s">
        <v>859</v>
      </c>
      <c r="E152" s="177"/>
      <c r="F152" s="179"/>
      <c r="G152" s="220"/>
    </row>
    <row r="153" spans="1:7" s="201" customFormat="1" x14ac:dyDescent="0.2">
      <c r="A153" s="203"/>
      <c r="B153" s="218" t="s">
        <v>860</v>
      </c>
      <c r="E153" s="177"/>
      <c r="F153" s="179"/>
      <c r="G153" s="220"/>
    </row>
    <row r="154" spans="1:7" s="201" customFormat="1" x14ac:dyDescent="0.2">
      <c r="A154" s="176"/>
      <c r="B154" s="175"/>
      <c r="E154" s="177"/>
      <c r="F154" s="179"/>
      <c r="G154" s="220"/>
    </row>
    <row r="155" spans="1:7" s="201" customFormat="1" ht="18" customHeight="1" x14ac:dyDescent="0.2">
      <c r="A155" s="203" t="s">
        <v>861</v>
      </c>
      <c r="B155" s="219" t="s">
        <v>862</v>
      </c>
      <c r="E155" s="177"/>
      <c r="F155" s="179"/>
      <c r="G155" s="220"/>
    </row>
    <row r="156" spans="1:7" s="201" customFormat="1" ht="17.45" customHeight="1" x14ac:dyDescent="0.2">
      <c r="A156" s="291"/>
      <c r="B156" s="219" t="s">
        <v>863</v>
      </c>
      <c r="D156" s="201" t="s">
        <v>350</v>
      </c>
      <c r="E156" s="548">
        <v>52</v>
      </c>
      <c r="F156" s="222"/>
      <c r="G156" s="223">
        <f>+F156*E156</f>
        <v>0</v>
      </c>
    </row>
    <row r="157" spans="1:7" s="201" customFormat="1" x14ac:dyDescent="0.2">
      <c r="A157" s="176"/>
      <c r="B157" s="290"/>
      <c r="E157" s="177"/>
      <c r="F157" s="179"/>
      <c r="G157" s="220"/>
    </row>
    <row r="158" spans="1:7" s="201" customFormat="1" x14ac:dyDescent="0.2">
      <c r="B158" s="226"/>
      <c r="C158" s="193"/>
      <c r="D158" s="193"/>
      <c r="E158" s="205"/>
      <c r="F158" s="227"/>
      <c r="G158" s="180"/>
    </row>
    <row r="159" spans="1:7" s="201" customFormat="1" ht="20.45" customHeight="1" x14ac:dyDescent="0.2">
      <c r="A159" s="228" t="str">
        <f>+A8</f>
        <v>B.6.</v>
      </c>
      <c r="B159" s="301" t="str">
        <f>+B8</f>
        <v>Estrihi</v>
      </c>
      <c r="C159" s="302" t="s">
        <v>301</v>
      </c>
      <c r="D159" s="302"/>
      <c r="E159" s="303"/>
      <c r="F159" s="305"/>
      <c r="G159" s="305">
        <f>SUM(G105:G158)</f>
        <v>0</v>
      </c>
    </row>
    <row r="160" spans="1:7" s="201" customFormat="1" x14ac:dyDescent="0.2">
      <c r="A160" s="174"/>
      <c r="B160" s="219"/>
      <c r="C160" s="234"/>
      <c r="D160" s="234"/>
      <c r="E160" s="177"/>
      <c r="F160" s="220"/>
      <c r="G160" s="220"/>
    </row>
    <row r="161" spans="1:10" s="201" customFormat="1" x14ac:dyDescent="0.2">
      <c r="A161" s="174"/>
      <c r="B161" s="219"/>
      <c r="C161" s="234"/>
      <c r="D161" s="234"/>
      <c r="E161" s="177"/>
      <c r="F161" s="220"/>
      <c r="G161" s="220"/>
    </row>
    <row r="162" spans="1:10" s="201" customFormat="1" x14ac:dyDescent="0.2">
      <c r="A162" s="174"/>
      <c r="B162" s="219"/>
      <c r="C162" s="234"/>
      <c r="D162" s="234"/>
      <c r="E162" s="177"/>
      <c r="F162" s="220"/>
      <c r="G162" s="220"/>
    </row>
    <row r="163" spans="1:10" s="160" customFormat="1" x14ac:dyDescent="0.2">
      <c r="A163" s="174"/>
      <c r="B163" s="226"/>
      <c r="C163" s="193"/>
      <c r="D163" s="205"/>
      <c r="E163" s="272"/>
      <c r="F163" s="180"/>
      <c r="G163" s="220"/>
      <c r="J163" s="164"/>
    </row>
  </sheetData>
  <mergeCells count="79">
    <mergeCell ref="B95:C95"/>
    <mergeCell ref="B96:C96"/>
    <mergeCell ref="B97:C97"/>
    <mergeCell ref="B98:C98"/>
    <mergeCell ref="B86:C86"/>
    <mergeCell ref="B87:C87"/>
    <mergeCell ref="B88:C88"/>
    <mergeCell ref="B89:C89"/>
    <mergeCell ref="B94:C94"/>
    <mergeCell ref="B81:C81"/>
    <mergeCell ref="B82:C82"/>
    <mergeCell ref="B83:C83"/>
    <mergeCell ref="B84:C84"/>
    <mergeCell ref="B85:C85"/>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7:C57"/>
    <mergeCell ref="B58:C58"/>
    <mergeCell ref="D58:G58"/>
    <mergeCell ref="B59:C59"/>
    <mergeCell ref="B60:C60"/>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1:C21"/>
    <mergeCell ref="B22:C22"/>
    <mergeCell ref="B23:C23"/>
    <mergeCell ref="B24:C24"/>
    <mergeCell ref="B25:C25"/>
    <mergeCell ref="B14:C14"/>
    <mergeCell ref="B16:C16"/>
    <mergeCell ref="B18:C18"/>
    <mergeCell ref="B19:C19"/>
    <mergeCell ref="B20:C20"/>
  </mergeCells>
  <pageMargins left="0.7" right="0.7" top="0.75" bottom="0.75" header="0.3" footer="0.3"/>
  <pageSetup paperSize="9" scale="52"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4" manualBreakCount="4">
    <brk id="35" max="16383" man="1"/>
    <brk id="55" max="16383" man="1"/>
    <brk id="85" max="16383" man="1"/>
    <brk id="125" max="16383" man="1"/>
  </rowBreaks>
  <colBreaks count="1" manualBreakCount="1">
    <brk id="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2:AMK152"/>
  <sheetViews>
    <sheetView view="pageBreakPreview" zoomScale="90" zoomScaleNormal="100" zoomScaleSheetLayoutView="90" zoomScalePageLayoutView="90" workbookViewId="0">
      <selection activeCell="I144" sqref="I144"/>
    </sheetView>
  </sheetViews>
  <sheetFormatPr defaultColWidth="8.85546875" defaultRowHeight="12.75" x14ac:dyDescent="0.2"/>
  <cols>
    <col min="1" max="1" width="14.7109375" style="157" customWidth="1"/>
    <col min="2" max="2" width="84" style="158" customWidth="1"/>
    <col min="3" max="3" width="15.42578125" style="159" customWidth="1"/>
    <col min="4" max="4" width="7.28515625" style="160" customWidth="1"/>
    <col min="5" max="5" width="11.28515625" style="164" customWidth="1"/>
    <col min="6" max="6" width="14.140625" style="163" customWidth="1"/>
    <col min="7" max="7" width="15.42578125" style="163" customWidth="1"/>
    <col min="8" max="8" width="13.7109375" style="160" customWidth="1"/>
    <col min="9" max="9" width="13.28515625" style="160" customWidth="1"/>
    <col min="10" max="10" width="10"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1705</v>
      </c>
      <c r="C6" s="169"/>
      <c r="D6" s="170"/>
      <c r="E6" s="273"/>
      <c r="F6" s="173"/>
      <c r="G6" s="173"/>
    </row>
    <row r="7" spans="1:7" s="167" customFormat="1" x14ac:dyDescent="0.2">
      <c r="A7" s="97"/>
      <c r="B7" s="99"/>
      <c r="C7" s="99"/>
      <c r="D7" s="100"/>
      <c r="E7" s="97"/>
      <c r="F7" s="102"/>
      <c r="G7" s="102"/>
    </row>
    <row r="8" spans="1:7" s="167" customFormat="1" x14ac:dyDescent="0.2">
      <c r="A8" s="168" t="s">
        <v>44</v>
      </c>
      <c r="B8" s="169" t="s">
        <v>45</v>
      </c>
      <c r="C8" s="169"/>
      <c r="D8" s="170"/>
      <c r="E8" s="273"/>
      <c r="F8" s="173"/>
      <c r="G8" s="173"/>
    </row>
    <row r="9" spans="1:7" x14ac:dyDescent="0.2">
      <c r="A9" s="174"/>
      <c r="B9" s="201"/>
      <c r="C9" s="176"/>
      <c r="D9" s="177"/>
      <c r="E9" s="177"/>
      <c r="F9" s="220"/>
      <c r="G9" s="180"/>
    </row>
    <row r="10" spans="1:7" ht="25.5" x14ac:dyDescent="0.2">
      <c r="A10" s="181" t="s">
        <v>168</v>
      </c>
      <c r="B10" s="247" t="s">
        <v>169</v>
      </c>
      <c r="C10" s="183" t="s">
        <v>170</v>
      </c>
      <c r="D10" s="269" t="s">
        <v>171</v>
      </c>
      <c r="E10" s="270" t="s">
        <v>172</v>
      </c>
      <c r="F10" s="271" t="s">
        <v>173</v>
      </c>
      <c r="G10" s="271" t="s">
        <v>207</v>
      </c>
    </row>
    <row r="11" spans="1:7" ht="21.6" customHeight="1" x14ac:dyDescent="0.2">
      <c r="A11" s="185"/>
      <c r="B11" s="274" t="s">
        <v>864</v>
      </c>
      <c r="C11" s="187"/>
      <c r="D11" s="188"/>
      <c r="E11" s="188"/>
      <c r="F11" s="344"/>
      <c r="G11" s="191"/>
    </row>
    <row r="12" spans="1:7" x14ac:dyDescent="0.2">
      <c r="A12" s="174"/>
      <c r="B12" s="192"/>
      <c r="C12" s="193"/>
      <c r="D12" s="194"/>
      <c r="E12" s="194"/>
      <c r="F12" s="223"/>
    </row>
    <row r="13" spans="1:7" ht="13.35" customHeight="1" x14ac:dyDescent="0.2">
      <c r="A13" s="197"/>
      <c r="B13" s="696" t="s">
        <v>175</v>
      </c>
      <c r="C13" s="696"/>
    </row>
    <row r="14" spans="1:7" x14ac:dyDescent="0.2">
      <c r="A14" s="197"/>
      <c r="B14" s="198"/>
      <c r="C14" s="199"/>
    </row>
    <row r="15" spans="1:7" ht="51.6" customHeight="1" x14ac:dyDescent="0.2">
      <c r="A15" s="197"/>
      <c r="B15" s="697" t="s">
        <v>865</v>
      </c>
      <c r="C15" s="697"/>
    </row>
    <row r="16" spans="1:7" s="201" customFormat="1" ht="24" customHeight="1" x14ac:dyDescent="0.2">
      <c r="A16" s="197"/>
      <c r="B16" s="699" t="s">
        <v>866</v>
      </c>
      <c r="C16" s="699"/>
      <c r="D16" s="160"/>
      <c r="E16" s="164"/>
      <c r="F16" s="163"/>
      <c r="G16" s="163"/>
    </row>
    <row r="17" spans="1:7" s="201" customFormat="1" ht="52.35" customHeight="1" x14ac:dyDescent="0.2">
      <c r="A17" s="197"/>
      <c r="B17" s="699" t="s">
        <v>867</v>
      </c>
      <c r="C17" s="699"/>
      <c r="D17" s="160"/>
      <c r="E17" s="164"/>
      <c r="F17" s="163"/>
      <c r="G17" s="163"/>
    </row>
    <row r="18" spans="1:7" s="201" customFormat="1" ht="47.45" customHeight="1" x14ac:dyDescent="0.2">
      <c r="A18" s="197"/>
      <c r="B18" s="699" t="s">
        <v>381</v>
      </c>
      <c r="C18" s="699"/>
      <c r="D18" s="160"/>
      <c r="E18" s="164"/>
      <c r="F18" s="163"/>
      <c r="G18" s="163"/>
    </row>
    <row r="19" spans="1:7" s="201" customFormat="1" ht="19.350000000000001" customHeight="1" x14ac:dyDescent="0.2">
      <c r="A19" s="197"/>
      <c r="B19" s="704" t="s">
        <v>868</v>
      </c>
      <c r="C19" s="704"/>
      <c r="D19" s="160"/>
      <c r="E19" s="164"/>
      <c r="F19" s="163"/>
      <c r="G19" s="163"/>
    </row>
    <row r="20" spans="1:7" s="201" customFormat="1" ht="32.450000000000003" customHeight="1" x14ac:dyDescent="0.2">
      <c r="A20" s="197"/>
      <c r="B20" s="699" t="s">
        <v>372</v>
      </c>
      <c r="C20" s="699"/>
      <c r="D20" s="160"/>
      <c r="E20" s="164"/>
      <c r="F20" s="163"/>
      <c r="G20" s="163"/>
    </row>
    <row r="21" spans="1:7" s="201" customFormat="1" ht="87" customHeight="1" x14ac:dyDescent="0.2">
      <c r="A21" s="157"/>
      <c r="B21" s="699" t="s">
        <v>869</v>
      </c>
      <c r="C21" s="699"/>
      <c r="D21" s="160"/>
      <c r="E21" s="164"/>
      <c r="F21" s="163"/>
      <c r="G21" s="163"/>
    </row>
    <row r="22" spans="1:7" s="201" customFormat="1" x14ac:dyDescent="0.2">
      <c r="A22" s="203"/>
      <c r="B22" s="276"/>
      <c r="C22" s="204"/>
      <c r="D22" s="205"/>
      <c r="E22" s="272"/>
      <c r="F22" s="180"/>
      <c r="G22" s="180"/>
    </row>
    <row r="23" spans="1:7" s="201" customFormat="1" x14ac:dyDescent="0.2">
      <c r="A23" s="203"/>
      <c r="B23" s="276"/>
      <c r="C23" s="204"/>
      <c r="D23" s="205"/>
      <c r="E23" s="272"/>
      <c r="F23" s="180"/>
      <c r="G23" s="180"/>
    </row>
    <row r="24" spans="1:7" s="201" customFormat="1" ht="17.45" customHeight="1" x14ac:dyDescent="0.2">
      <c r="A24" s="203"/>
      <c r="B24" s="744" t="s">
        <v>224</v>
      </c>
      <c r="C24" s="744"/>
      <c r="D24" s="205"/>
      <c r="E24" s="272"/>
      <c r="F24" s="180"/>
      <c r="G24" s="180"/>
    </row>
    <row r="25" spans="1:7" s="201" customFormat="1" ht="17.45" customHeight="1" x14ac:dyDescent="0.2">
      <c r="A25" s="203"/>
      <c r="B25" s="730" t="s">
        <v>870</v>
      </c>
      <c r="C25" s="730"/>
      <c r="D25" s="205"/>
      <c r="E25" s="272"/>
      <c r="F25" s="180"/>
      <c r="G25" s="180"/>
    </row>
    <row r="26" spans="1:7" s="201" customFormat="1" ht="34.35" customHeight="1" x14ac:dyDescent="0.2">
      <c r="A26" s="203"/>
      <c r="B26" s="702" t="s">
        <v>871</v>
      </c>
      <c r="C26" s="702"/>
      <c r="D26" s="205"/>
      <c r="E26" s="272"/>
      <c r="F26" s="180"/>
      <c r="G26" s="180"/>
    </row>
    <row r="27" spans="1:7" s="201" customFormat="1" ht="126" customHeight="1" x14ac:dyDescent="0.2">
      <c r="A27" s="203"/>
      <c r="B27" s="702" t="s">
        <v>872</v>
      </c>
      <c r="C27" s="702"/>
      <c r="D27" s="205"/>
      <c r="E27" s="272"/>
      <c r="F27" s="180"/>
      <c r="G27" s="180"/>
    </row>
    <row r="28" spans="1:7" s="201" customFormat="1" ht="29.45" customHeight="1" x14ac:dyDescent="0.2">
      <c r="A28" s="203"/>
      <c r="B28" s="702" t="s">
        <v>873</v>
      </c>
      <c r="C28" s="702"/>
      <c r="D28" s="205"/>
      <c r="E28" s="272"/>
      <c r="F28" s="180"/>
      <c r="G28" s="180"/>
    </row>
    <row r="29" spans="1:7" s="201" customFormat="1" ht="8.1" customHeight="1" x14ac:dyDescent="0.2">
      <c r="A29" s="203"/>
      <c r="B29" s="702"/>
      <c r="C29" s="702"/>
      <c r="D29" s="205"/>
      <c r="E29" s="272"/>
      <c r="F29" s="180"/>
      <c r="G29" s="180"/>
    </row>
    <row r="30" spans="1:7" s="201" customFormat="1" ht="13.35" customHeight="1" x14ac:dyDescent="0.2">
      <c r="A30" s="203"/>
      <c r="B30" s="730" t="s">
        <v>390</v>
      </c>
      <c r="C30" s="730"/>
      <c r="D30" s="205"/>
      <c r="E30" s="272"/>
      <c r="F30" s="180"/>
      <c r="G30" s="180"/>
    </row>
    <row r="31" spans="1:7" s="201" customFormat="1" ht="82.35" customHeight="1" x14ac:dyDescent="0.2">
      <c r="A31" s="203"/>
      <c r="B31" s="702" t="s">
        <v>874</v>
      </c>
      <c r="C31" s="702"/>
      <c r="D31" s="205"/>
      <c r="E31" s="272"/>
      <c r="F31" s="180"/>
      <c r="G31" s="180"/>
    </row>
    <row r="32" spans="1:7" s="201" customFormat="1" ht="13.35" customHeight="1" x14ac:dyDescent="0.2">
      <c r="A32" s="203"/>
      <c r="B32" s="730" t="s">
        <v>875</v>
      </c>
      <c r="C32" s="730"/>
      <c r="D32" s="205"/>
      <c r="E32" s="272"/>
      <c r="F32" s="180"/>
      <c r="G32" s="180"/>
    </row>
    <row r="33" spans="1:7" s="201" customFormat="1" ht="55.35" customHeight="1" x14ac:dyDescent="0.2">
      <c r="A33" s="203"/>
      <c r="B33" s="702" t="s">
        <v>876</v>
      </c>
      <c r="C33" s="702"/>
      <c r="D33" s="205"/>
      <c r="E33" s="272"/>
      <c r="F33" s="180"/>
      <c r="G33" s="180"/>
    </row>
    <row r="34" spans="1:7" s="201" customFormat="1" ht="44.1" customHeight="1" x14ac:dyDescent="0.2">
      <c r="A34" s="203"/>
      <c r="B34" s="702" t="s">
        <v>877</v>
      </c>
      <c r="C34" s="702"/>
      <c r="D34" s="205"/>
      <c r="E34" s="272"/>
      <c r="F34" s="180"/>
      <c r="G34" s="180"/>
    </row>
    <row r="35" spans="1:7" s="201" customFormat="1" ht="13.35" customHeight="1" x14ac:dyDescent="0.2">
      <c r="A35" s="203"/>
      <c r="B35" s="730" t="s">
        <v>878</v>
      </c>
      <c r="C35" s="730"/>
      <c r="D35" s="205"/>
      <c r="E35" s="272"/>
      <c r="F35" s="180"/>
      <c r="G35" s="180"/>
    </row>
    <row r="36" spans="1:7" s="201" customFormat="1" ht="27.6" customHeight="1" x14ac:dyDescent="0.2">
      <c r="A36" s="203"/>
      <c r="B36" s="702" t="s">
        <v>879</v>
      </c>
      <c r="C36" s="702"/>
      <c r="D36" s="205"/>
      <c r="E36" s="272"/>
      <c r="F36" s="180"/>
      <c r="G36" s="180"/>
    </row>
    <row r="37" spans="1:7" s="201" customFormat="1" ht="69" customHeight="1" x14ac:dyDescent="0.2">
      <c r="A37" s="203"/>
      <c r="B37" s="702" t="s">
        <v>880</v>
      </c>
      <c r="C37" s="702"/>
      <c r="D37" s="205"/>
      <c r="E37" s="272"/>
      <c r="F37" s="180"/>
      <c r="G37" s="180"/>
    </row>
    <row r="38" spans="1:7" s="201" customFormat="1" ht="38.1" customHeight="1" x14ac:dyDescent="0.2">
      <c r="A38" s="203"/>
      <c r="B38" s="702" t="s">
        <v>881</v>
      </c>
      <c r="C38" s="702"/>
      <c r="D38" s="205"/>
      <c r="E38" s="272"/>
      <c r="F38" s="180"/>
      <c r="G38" s="180"/>
    </row>
    <row r="39" spans="1:7" s="201" customFormat="1" ht="12.6" customHeight="1" x14ac:dyDescent="0.2">
      <c r="A39" s="203"/>
      <c r="B39" s="208"/>
      <c r="C39" s="279"/>
      <c r="D39" s="205"/>
      <c r="E39" s="272"/>
      <c r="F39" s="180"/>
      <c r="G39" s="180"/>
    </row>
    <row r="40" spans="1:7" s="201" customFormat="1" ht="13.35" customHeight="1" x14ac:dyDescent="0.2">
      <c r="A40" s="203"/>
      <c r="B40" s="745" t="s">
        <v>392</v>
      </c>
      <c r="C40" s="745"/>
      <c r="D40" s="205"/>
      <c r="E40" s="272"/>
      <c r="F40" s="180"/>
      <c r="G40" s="180"/>
    </row>
    <row r="41" spans="1:7" s="201" customFormat="1" ht="16.350000000000001" customHeight="1" x14ac:dyDescent="0.2">
      <c r="A41" s="203"/>
      <c r="B41" s="746" t="s">
        <v>882</v>
      </c>
      <c r="C41" s="746"/>
      <c r="D41" s="205"/>
      <c r="E41" s="272"/>
      <c r="F41" s="180"/>
      <c r="G41" s="180"/>
    </row>
    <row r="42" spans="1:7" s="201" customFormat="1" ht="152.1" customHeight="1" x14ac:dyDescent="0.2">
      <c r="A42" s="203"/>
      <c r="B42" s="702" t="s">
        <v>883</v>
      </c>
      <c r="C42" s="702"/>
      <c r="D42" s="205"/>
      <c r="E42" s="272"/>
      <c r="F42" s="180"/>
      <c r="G42" s="180"/>
    </row>
    <row r="43" spans="1:7" s="201" customFormat="1" ht="13.35" customHeight="1" x14ac:dyDescent="0.2">
      <c r="A43" s="203"/>
      <c r="B43" s="730" t="s">
        <v>884</v>
      </c>
      <c r="C43" s="730"/>
      <c r="D43" s="205"/>
      <c r="E43" s="272"/>
      <c r="F43" s="180"/>
      <c r="G43" s="180"/>
    </row>
    <row r="44" spans="1:7" s="201" customFormat="1" ht="107.45" customHeight="1" x14ac:dyDescent="0.2">
      <c r="A44" s="203"/>
      <c r="B44" s="702" t="s">
        <v>885</v>
      </c>
      <c r="C44" s="702"/>
      <c r="D44" s="205"/>
      <c r="E44" s="272"/>
      <c r="F44" s="180"/>
      <c r="G44" s="180"/>
    </row>
    <row r="45" spans="1:7" s="201" customFormat="1" ht="13.35" customHeight="1" x14ac:dyDescent="0.2">
      <c r="A45" s="203"/>
      <c r="B45" s="730" t="s">
        <v>886</v>
      </c>
      <c r="C45" s="730"/>
      <c r="D45" s="205"/>
      <c r="E45" s="272"/>
      <c r="F45" s="180"/>
      <c r="G45" s="180"/>
    </row>
    <row r="46" spans="1:7" s="201" customFormat="1" ht="98.1" customHeight="1" x14ac:dyDescent="0.2">
      <c r="A46" s="203"/>
      <c r="B46" s="699" t="s">
        <v>887</v>
      </c>
      <c r="C46" s="699"/>
      <c r="D46" s="205"/>
      <c r="E46" s="272"/>
      <c r="F46" s="180"/>
      <c r="G46" s="180"/>
    </row>
    <row r="47" spans="1:7" s="201" customFormat="1" ht="97.35" customHeight="1" x14ac:dyDescent="0.2">
      <c r="A47" s="203"/>
      <c r="B47" s="699" t="s">
        <v>888</v>
      </c>
      <c r="C47" s="699"/>
      <c r="D47" s="205"/>
      <c r="E47" s="272"/>
      <c r="F47" s="180"/>
      <c r="G47" s="180"/>
    </row>
    <row r="48" spans="1:7" s="201" customFormat="1" ht="94.35" customHeight="1" x14ac:dyDescent="0.2">
      <c r="A48" s="203"/>
      <c r="B48" s="699" t="s">
        <v>889</v>
      </c>
      <c r="C48" s="699"/>
      <c r="D48" s="205"/>
      <c r="E48" s="272"/>
      <c r="F48" s="180"/>
      <c r="G48" s="180"/>
    </row>
    <row r="49" spans="1:7" s="201" customFormat="1" ht="100.35" customHeight="1" x14ac:dyDescent="0.2">
      <c r="A49" s="203"/>
      <c r="B49" s="699" t="s">
        <v>890</v>
      </c>
      <c r="C49" s="699"/>
      <c r="D49" s="205"/>
      <c r="E49" s="272"/>
      <c r="F49" s="180"/>
      <c r="G49" s="180"/>
    </row>
    <row r="50" spans="1:7" s="201" customFormat="1" ht="13.35" customHeight="1" x14ac:dyDescent="0.2">
      <c r="A50" s="203"/>
      <c r="B50" s="730" t="s">
        <v>891</v>
      </c>
      <c r="C50" s="730"/>
      <c r="D50" s="205"/>
      <c r="E50" s="272"/>
      <c r="F50" s="180"/>
      <c r="G50" s="180"/>
    </row>
    <row r="51" spans="1:7" s="201" customFormat="1" ht="83.1" customHeight="1" x14ac:dyDescent="0.2">
      <c r="A51" s="203"/>
      <c r="B51" s="702" t="s">
        <v>892</v>
      </c>
      <c r="C51" s="702"/>
      <c r="D51" s="205"/>
      <c r="E51" s="272"/>
      <c r="F51" s="180"/>
      <c r="G51" s="180"/>
    </row>
    <row r="52" spans="1:7" s="201" customFormat="1" x14ac:dyDescent="0.2">
      <c r="A52" s="203"/>
      <c r="B52" s="175"/>
      <c r="C52" s="175"/>
      <c r="D52" s="205"/>
      <c r="E52" s="272"/>
      <c r="F52" s="180"/>
      <c r="G52" s="180"/>
    </row>
    <row r="53" spans="1:7" s="201" customFormat="1" ht="13.35" customHeight="1" x14ac:dyDescent="0.2">
      <c r="A53" s="203"/>
      <c r="B53" s="730" t="s">
        <v>401</v>
      </c>
      <c r="C53" s="730"/>
      <c r="D53" s="205"/>
      <c r="E53" s="272"/>
      <c r="F53" s="180"/>
      <c r="G53" s="180"/>
    </row>
    <row r="54" spans="1:7" s="201" customFormat="1" ht="77.099999999999994" customHeight="1" x14ac:dyDescent="0.2">
      <c r="A54" s="203"/>
      <c r="B54" s="702" t="s">
        <v>893</v>
      </c>
      <c r="C54" s="702"/>
      <c r="D54" s="205"/>
      <c r="E54" s="272"/>
      <c r="F54" s="180"/>
      <c r="G54" s="180"/>
    </row>
    <row r="55" spans="1:7" s="201" customFormat="1" ht="21.6" customHeight="1" x14ac:dyDescent="0.2">
      <c r="A55" s="203"/>
      <c r="B55" s="208"/>
      <c r="C55" s="283"/>
      <c r="D55" s="205"/>
      <c r="E55" s="272"/>
      <c r="F55" s="180"/>
      <c r="G55" s="180"/>
    </row>
    <row r="56" spans="1:7" s="201" customFormat="1" ht="14.45" customHeight="1" x14ac:dyDescent="0.2">
      <c r="A56" s="203"/>
      <c r="B56" s="730" t="s">
        <v>425</v>
      </c>
      <c r="C56" s="730"/>
      <c r="D56" s="205"/>
      <c r="E56" s="272"/>
      <c r="F56" s="180"/>
      <c r="G56" s="180"/>
    </row>
    <row r="57" spans="1:7" s="201" customFormat="1" ht="30.6" customHeight="1" x14ac:dyDescent="0.2">
      <c r="A57" s="203"/>
      <c r="B57" s="702" t="s">
        <v>426</v>
      </c>
      <c r="C57" s="702"/>
      <c r="D57" s="205"/>
      <c r="E57" s="272"/>
      <c r="F57" s="180"/>
      <c r="G57" s="180"/>
    </row>
    <row r="58" spans="1:7" s="201" customFormat="1" ht="43.35" customHeight="1" x14ac:dyDescent="0.2">
      <c r="A58" s="203"/>
      <c r="B58" s="702" t="s">
        <v>894</v>
      </c>
      <c r="C58" s="702"/>
      <c r="D58" s="205"/>
      <c r="E58" s="272"/>
      <c r="F58" s="180"/>
      <c r="G58" s="180"/>
    </row>
    <row r="59" spans="1:7" s="201" customFormat="1" ht="42.6" customHeight="1" x14ac:dyDescent="0.2">
      <c r="A59" s="203"/>
      <c r="B59" s="702" t="s">
        <v>895</v>
      </c>
      <c r="C59" s="702"/>
      <c r="D59" s="205"/>
      <c r="E59" s="272"/>
      <c r="F59" s="180"/>
      <c r="G59" s="180"/>
    </row>
    <row r="60" spans="1:7" s="201" customFormat="1" ht="95.1" customHeight="1" x14ac:dyDescent="0.2">
      <c r="A60" s="203"/>
      <c r="B60" s="702" t="s">
        <v>896</v>
      </c>
      <c r="C60" s="702"/>
      <c r="D60" s="205"/>
      <c r="E60" s="272"/>
      <c r="F60" s="180"/>
      <c r="G60" s="180"/>
    </row>
    <row r="61" spans="1:7" s="201" customFormat="1" ht="54" customHeight="1" x14ac:dyDescent="0.2">
      <c r="A61" s="203"/>
      <c r="B61" s="702" t="s">
        <v>897</v>
      </c>
      <c r="C61" s="702"/>
      <c r="D61" s="205"/>
      <c r="E61" s="272"/>
      <c r="F61" s="180"/>
      <c r="G61" s="180"/>
    </row>
    <row r="62" spans="1:7" s="201" customFormat="1" ht="69" customHeight="1" x14ac:dyDescent="0.2">
      <c r="A62" s="203"/>
      <c r="B62" s="702" t="s">
        <v>898</v>
      </c>
      <c r="C62" s="702"/>
      <c r="D62" s="205"/>
      <c r="E62" s="272"/>
      <c r="F62" s="180"/>
      <c r="G62" s="180"/>
    </row>
    <row r="63" spans="1:7" s="201" customFormat="1" ht="31.35" customHeight="1" x14ac:dyDescent="0.2">
      <c r="A63" s="203"/>
      <c r="B63" s="702" t="s">
        <v>899</v>
      </c>
      <c r="C63" s="702"/>
      <c r="D63" s="205"/>
      <c r="E63" s="272"/>
      <c r="F63" s="180"/>
      <c r="G63" s="180"/>
    </row>
    <row r="64" spans="1:7" s="201" customFormat="1" ht="15" customHeight="1" x14ac:dyDescent="0.2">
      <c r="A64" s="203"/>
      <c r="B64" s="702" t="s">
        <v>429</v>
      </c>
      <c r="C64" s="702"/>
      <c r="D64" s="205"/>
      <c r="E64" s="272"/>
      <c r="F64" s="180"/>
      <c r="G64" s="180"/>
    </row>
    <row r="65" spans="1:7" s="201" customFormat="1" ht="95.1" customHeight="1" x14ac:dyDescent="0.2">
      <c r="A65" s="203"/>
      <c r="B65" s="702" t="s">
        <v>900</v>
      </c>
      <c r="C65" s="702"/>
      <c r="D65" s="205"/>
      <c r="E65" s="272"/>
      <c r="F65" s="180"/>
      <c r="G65" s="180"/>
    </row>
    <row r="66" spans="1:7" s="201" customFormat="1" ht="54" customHeight="1" x14ac:dyDescent="0.2">
      <c r="A66" s="203"/>
      <c r="B66" s="702" t="s">
        <v>901</v>
      </c>
      <c r="C66" s="702"/>
      <c r="D66" s="205"/>
      <c r="E66" s="272"/>
      <c r="F66" s="180"/>
      <c r="G66" s="180"/>
    </row>
    <row r="67" spans="1:7" s="201" customFormat="1" ht="14.45" customHeight="1" x14ac:dyDescent="0.2">
      <c r="A67" s="203"/>
      <c r="B67" s="208"/>
      <c r="C67" s="283"/>
      <c r="D67" s="205"/>
      <c r="E67" s="272"/>
      <c r="F67" s="180"/>
      <c r="G67" s="180"/>
    </row>
    <row r="68" spans="1:7" s="201" customFormat="1" ht="14.45" customHeight="1" x14ac:dyDescent="0.2">
      <c r="A68" s="203"/>
      <c r="B68" s="278" t="s">
        <v>902</v>
      </c>
      <c r="C68" s="283"/>
      <c r="D68" s="205"/>
      <c r="E68" s="272"/>
      <c r="F68" s="180"/>
      <c r="G68" s="180"/>
    </row>
    <row r="69" spans="1:7" s="201" customFormat="1" ht="31.35" customHeight="1" x14ac:dyDescent="0.2">
      <c r="A69" s="203"/>
      <c r="B69" s="702" t="s">
        <v>903</v>
      </c>
      <c r="C69" s="702"/>
      <c r="D69" s="205"/>
      <c r="E69" s="272"/>
      <c r="F69" s="180"/>
      <c r="G69" s="180"/>
    </row>
    <row r="70" spans="1:7" s="201" customFormat="1" ht="66.599999999999994" customHeight="1" x14ac:dyDescent="0.2">
      <c r="A70" s="203"/>
      <c r="B70" s="702" t="s">
        <v>904</v>
      </c>
      <c r="C70" s="702"/>
      <c r="D70" s="205"/>
      <c r="E70" s="272"/>
      <c r="F70" s="207"/>
      <c r="G70" s="180"/>
    </row>
    <row r="71" spans="1:7" s="201" customFormat="1" ht="26.45" customHeight="1" x14ac:dyDescent="0.2">
      <c r="A71" s="203"/>
      <c r="B71" s="702" t="s">
        <v>905</v>
      </c>
      <c r="C71" s="702"/>
      <c r="D71" s="205"/>
      <c r="E71" s="272"/>
      <c r="F71" s="207"/>
      <c r="G71" s="180"/>
    </row>
    <row r="72" spans="1:7" s="201" customFormat="1" ht="95.1" customHeight="1" x14ac:dyDescent="0.2">
      <c r="A72" s="203"/>
      <c r="B72" s="699" t="s">
        <v>906</v>
      </c>
      <c r="C72" s="699"/>
      <c r="D72" s="205"/>
      <c r="E72" s="177"/>
      <c r="F72" s="179"/>
      <c r="G72" s="180"/>
    </row>
    <row r="73" spans="1:7" s="201" customFormat="1" ht="47.25" customHeight="1" x14ac:dyDescent="0.2">
      <c r="A73" s="203"/>
      <c r="B73" s="702" t="s">
        <v>907</v>
      </c>
      <c r="C73" s="702"/>
      <c r="D73" s="205"/>
      <c r="E73" s="272"/>
      <c r="F73" s="207"/>
      <c r="G73" s="180"/>
    </row>
    <row r="74" spans="1:7" s="201" customFormat="1" ht="14.45" customHeight="1" x14ac:dyDescent="0.2">
      <c r="A74" s="203"/>
      <c r="B74" s="702" t="s">
        <v>908</v>
      </c>
      <c r="C74" s="702"/>
      <c r="D74" s="205"/>
      <c r="E74" s="272"/>
      <c r="F74" s="207"/>
      <c r="G74" s="180"/>
    </row>
    <row r="75" spans="1:7" s="201" customFormat="1" ht="28.35" hidden="1" customHeight="1" x14ac:dyDescent="0.2">
      <c r="A75" s="203"/>
      <c r="B75" s="702" t="s">
        <v>909</v>
      </c>
      <c r="C75" s="702"/>
      <c r="D75" s="205"/>
      <c r="E75" s="272"/>
      <c r="F75" s="207"/>
      <c r="G75" s="180"/>
    </row>
    <row r="76" spans="1:7" s="201" customFormat="1" ht="14.45" customHeight="1" x14ac:dyDescent="0.2">
      <c r="A76" s="203"/>
      <c r="B76" s="702"/>
      <c r="C76" s="702"/>
      <c r="D76" s="205"/>
      <c r="E76" s="272"/>
      <c r="F76" s="207"/>
      <c r="G76" s="180"/>
    </row>
    <row r="77" spans="1:7" s="201" customFormat="1" ht="14.45" customHeight="1" x14ac:dyDescent="0.2">
      <c r="A77" s="203"/>
      <c r="B77" s="730" t="s">
        <v>910</v>
      </c>
      <c r="C77" s="730"/>
      <c r="D77" s="205"/>
      <c r="E77" s="272"/>
      <c r="F77" s="207"/>
      <c r="G77" s="180"/>
    </row>
    <row r="78" spans="1:7" s="201" customFormat="1" ht="43.35" customHeight="1" x14ac:dyDescent="0.2">
      <c r="A78" s="203"/>
      <c r="B78" s="699" t="s">
        <v>911</v>
      </c>
      <c r="C78" s="699"/>
      <c r="D78" s="205"/>
      <c r="E78" s="272"/>
      <c r="F78" s="207"/>
      <c r="G78" s="180"/>
    </row>
    <row r="79" spans="1:7" s="201" customFormat="1" ht="44.45" customHeight="1" x14ac:dyDescent="0.2">
      <c r="A79" s="203"/>
      <c r="B79" s="699" t="s">
        <v>912</v>
      </c>
      <c r="C79" s="699"/>
      <c r="D79" s="205"/>
      <c r="E79" s="272"/>
      <c r="F79" s="207"/>
      <c r="G79" s="180"/>
    </row>
    <row r="80" spans="1:7" s="201" customFormat="1" ht="12.6" hidden="1" customHeight="1" x14ac:dyDescent="0.2">
      <c r="A80" s="203"/>
      <c r="B80" s="702" t="s">
        <v>913</v>
      </c>
      <c r="C80" s="702"/>
      <c r="D80" s="205"/>
      <c r="E80" s="272"/>
      <c r="F80" s="207"/>
      <c r="G80" s="180"/>
    </row>
    <row r="81" spans="1:7" s="201" customFormat="1" ht="14.1" customHeight="1" x14ac:dyDescent="0.2">
      <c r="A81" s="203"/>
      <c r="B81" s="208"/>
      <c r="C81" s="279"/>
      <c r="D81" s="205"/>
      <c r="E81" s="272"/>
      <c r="F81" s="207"/>
      <c r="G81" s="180"/>
    </row>
    <row r="82" spans="1:7" s="201" customFormat="1" x14ac:dyDescent="0.2">
      <c r="A82" s="203"/>
      <c r="B82" s="208"/>
      <c r="C82" s="279"/>
      <c r="D82" s="205"/>
      <c r="E82" s="272"/>
      <c r="F82" s="207"/>
      <c r="G82" s="180"/>
    </row>
    <row r="83" spans="1:7" s="201" customFormat="1" x14ac:dyDescent="0.2">
      <c r="A83" s="284" t="s">
        <v>914</v>
      </c>
      <c r="B83" s="212" t="s">
        <v>915</v>
      </c>
      <c r="C83" s="285"/>
      <c r="D83" s="214"/>
      <c r="E83" s="286"/>
      <c r="F83" s="216"/>
      <c r="G83" s="217"/>
    </row>
    <row r="84" spans="1:7" s="201" customFormat="1" x14ac:dyDescent="0.2">
      <c r="A84" s="203"/>
      <c r="B84" s="208"/>
      <c r="C84" s="279"/>
      <c r="D84" s="205"/>
      <c r="E84" s="272"/>
      <c r="F84" s="207"/>
      <c r="G84" s="180"/>
    </row>
    <row r="85" spans="1:7" s="201" customFormat="1" ht="12.6" customHeight="1" x14ac:dyDescent="0.2">
      <c r="A85" s="203"/>
      <c r="B85" s="696" t="s">
        <v>434</v>
      </c>
      <c r="C85" s="696"/>
      <c r="D85" s="205"/>
      <c r="E85" s="272"/>
      <c r="F85" s="207"/>
      <c r="G85" s="180"/>
    </row>
    <row r="86" spans="1:7" s="201" customFormat="1" ht="29.45" customHeight="1" x14ac:dyDescent="0.2">
      <c r="A86" s="203"/>
      <c r="B86" s="200" t="s">
        <v>916</v>
      </c>
      <c r="C86" s="200"/>
      <c r="D86" s="205"/>
      <c r="E86" s="272"/>
      <c r="F86" s="207"/>
      <c r="G86" s="180"/>
    </row>
    <row r="87" spans="1:7" s="201" customFormat="1" ht="29.1" customHeight="1" x14ac:dyDescent="0.2">
      <c r="A87" s="203"/>
      <c r="B87" s="218" t="s">
        <v>917</v>
      </c>
      <c r="C87" s="327"/>
      <c r="D87" s="205"/>
      <c r="E87" s="272"/>
      <c r="F87" s="207"/>
      <c r="G87" s="180"/>
    </row>
    <row r="88" spans="1:7" s="201" customFormat="1" ht="18" customHeight="1" x14ac:dyDescent="0.2">
      <c r="A88" s="203"/>
      <c r="B88" s="218"/>
      <c r="C88" s="327"/>
      <c r="D88" s="205"/>
      <c r="E88" s="272"/>
      <c r="F88" s="207"/>
      <c r="G88" s="180"/>
    </row>
    <row r="89" spans="1:7" s="201" customFormat="1" ht="38.25" x14ac:dyDescent="0.2">
      <c r="A89" s="203" t="s">
        <v>918</v>
      </c>
      <c r="B89" s="347" t="s">
        <v>1823</v>
      </c>
      <c r="C89" s="328"/>
      <c r="D89" s="205"/>
      <c r="E89" s="272"/>
      <c r="F89" s="207"/>
      <c r="G89" s="180"/>
    </row>
    <row r="90" spans="1:7" s="201" customFormat="1" ht="76.5" x14ac:dyDescent="0.2">
      <c r="A90" s="176"/>
      <c r="B90" s="337" t="s">
        <v>1825</v>
      </c>
      <c r="C90" s="175"/>
      <c r="D90" s="177"/>
      <c r="E90" s="177"/>
      <c r="F90" s="179"/>
      <c r="G90" s="220"/>
    </row>
    <row r="91" spans="1:7" s="201" customFormat="1" ht="89.25" x14ac:dyDescent="0.2">
      <c r="A91" s="176"/>
      <c r="B91" s="337" t="s">
        <v>1826</v>
      </c>
      <c r="C91" s="175"/>
      <c r="D91" s="177"/>
      <c r="E91" s="177"/>
      <c r="F91" s="179"/>
      <c r="G91" s="220"/>
    </row>
    <row r="92" spans="1:7" s="201" customFormat="1" x14ac:dyDescent="0.2">
      <c r="A92" s="203"/>
      <c r="B92" s="337" t="s">
        <v>921</v>
      </c>
      <c r="C92" s="175"/>
      <c r="D92" s="177"/>
      <c r="E92" s="177"/>
      <c r="F92" s="179"/>
      <c r="G92" s="220"/>
    </row>
    <row r="93" spans="1:7" s="201" customFormat="1" x14ac:dyDescent="0.2">
      <c r="A93" s="291"/>
      <c r="B93" s="219" t="s">
        <v>1824</v>
      </c>
      <c r="C93" s="175"/>
      <c r="D93" s="201" t="s">
        <v>289</v>
      </c>
      <c r="E93" s="548">
        <f xml:space="preserve"> (38.75+0.6)*(17.8+0.6) + (30+0.6)*(16.45+0.6)*2</f>
        <v>1767.5</v>
      </c>
      <c r="F93" s="222"/>
      <c r="G93" s="223">
        <f>+F93*E93</f>
        <v>0</v>
      </c>
    </row>
    <row r="94" spans="1:7" s="201" customFormat="1" x14ac:dyDescent="0.2">
      <c r="A94" s="291"/>
      <c r="B94" s="219"/>
      <c r="C94" s="175"/>
      <c r="E94" s="177"/>
      <c r="F94" s="196"/>
      <c r="G94" s="223"/>
    </row>
    <row r="95" spans="1:7" s="201" customFormat="1" ht="38.25" x14ac:dyDescent="0.2">
      <c r="A95" s="203" t="s">
        <v>2250</v>
      </c>
      <c r="B95" s="347" t="s">
        <v>2255</v>
      </c>
      <c r="C95" s="328"/>
      <c r="D95" s="205"/>
      <c r="E95" s="272"/>
      <c r="F95" s="207"/>
      <c r="G95" s="180"/>
    </row>
    <row r="96" spans="1:7" s="201" customFormat="1" x14ac:dyDescent="0.2">
      <c r="A96" s="203"/>
      <c r="B96" s="337" t="s">
        <v>919</v>
      </c>
      <c r="C96" s="328"/>
      <c r="D96" s="205"/>
      <c r="E96" s="272"/>
      <c r="F96" s="207"/>
      <c r="G96" s="180"/>
    </row>
    <row r="97" spans="1:7" s="201" customFormat="1" ht="63.75" x14ac:dyDescent="0.2">
      <c r="A97" s="176"/>
      <c r="B97" s="337" t="s">
        <v>920</v>
      </c>
      <c r="C97" s="175"/>
      <c r="D97" s="177"/>
      <c r="E97" s="177"/>
      <c r="F97" s="179"/>
      <c r="G97" s="220"/>
    </row>
    <row r="98" spans="1:7" s="201" customFormat="1" ht="76.5" x14ac:dyDescent="0.2">
      <c r="A98" s="176"/>
      <c r="B98" s="337" t="s">
        <v>2257</v>
      </c>
      <c r="C98" s="175"/>
      <c r="D98" s="177"/>
      <c r="E98" s="177"/>
      <c r="F98" s="179"/>
      <c r="G98" s="220"/>
    </row>
    <row r="99" spans="1:7" s="201" customFormat="1" x14ac:dyDescent="0.2">
      <c r="A99" s="203"/>
      <c r="B99" s="337" t="s">
        <v>2254</v>
      </c>
      <c r="C99" s="175"/>
      <c r="D99" s="177"/>
      <c r="E99" s="177"/>
      <c r="F99" s="179"/>
      <c r="G99" s="220"/>
    </row>
    <row r="100" spans="1:7" s="201" customFormat="1" x14ac:dyDescent="0.2">
      <c r="A100" s="291"/>
      <c r="B100" s="219" t="s">
        <v>2258</v>
      </c>
      <c r="C100" s="175"/>
      <c r="D100" s="201" t="s">
        <v>289</v>
      </c>
      <c r="E100" s="548">
        <v>125</v>
      </c>
      <c r="F100" s="222"/>
      <c r="G100" s="223">
        <f>+F100*E100</f>
        <v>0</v>
      </c>
    </row>
    <row r="101" spans="1:7" s="201" customFormat="1" x14ac:dyDescent="0.2">
      <c r="A101" s="176"/>
      <c r="B101" s="219"/>
      <c r="C101" s="175"/>
      <c r="E101" s="177"/>
      <c r="F101" s="179"/>
      <c r="G101" s="220"/>
    </row>
    <row r="102" spans="1:7" s="201" customFormat="1" ht="38.25" x14ac:dyDescent="0.2">
      <c r="A102" s="203" t="s">
        <v>2253</v>
      </c>
      <c r="B102" s="347" t="s">
        <v>2256</v>
      </c>
      <c r="C102" s="328"/>
      <c r="D102" s="205"/>
      <c r="E102" s="272"/>
      <c r="F102" s="207"/>
      <c r="G102" s="180"/>
    </row>
    <row r="103" spans="1:7" s="201" customFormat="1" x14ac:dyDescent="0.2">
      <c r="A103" s="176"/>
      <c r="B103" s="337" t="s">
        <v>919</v>
      </c>
      <c r="C103" s="175"/>
      <c r="D103" s="177"/>
      <c r="E103" s="177"/>
      <c r="F103" s="179"/>
      <c r="G103" s="220"/>
    </row>
    <row r="104" spans="1:7" s="201" customFormat="1" ht="63.75" x14ac:dyDescent="0.2">
      <c r="A104" s="176"/>
      <c r="B104" s="337" t="s">
        <v>920</v>
      </c>
      <c r="C104" s="175"/>
      <c r="D104" s="177"/>
      <c r="E104" s="177"/>
      <c r="F104" s="179"/>
      <c r="G104" s="220"/>
    </row>
    <row r="105" spans="1:7" s="201" customFormat="1" x14ac:dyDescent="0.2">
      <c r="A105" s="203"/>
      <c r="B105" s="337" t="s">
        <v>921</v>
      </c>
      <c r="C105" s="175"/>
      <c r="D105" s="177"/>
      <c r="E105" s="177"/>
      <c r="F105" s="179"/>
      <c r="G105" s="220"/>
    </row>
    <row r="106" spans="1:7" s="201" customFormat="1" x14ac:dyDescent="0.2">
      <c r="A106" s="291"/>
      <c r="B106" s="219" t="s">
        <v>2504</v>
      </c>
      <c r="C106" s="175"/>
      <c r="D106" s="201" t="s">
        <v>289</v>
      </c>
      <c r="E106" s="548">
        <f>36*1+40*2+4.6*13.3</f>
        <v>177.18</v>
      </c>
      <c r="F106" s="222"/>
      <c r="G106" s="223">
        <f>+F106*E106</f>
        <v>0</v>
      </c>
    </row>
    <row r="107" spans="1:7" s="201" customFormat="1" x14ac:dyDescent="0.2">
      <c r="A107" s="176"/>
      <c r="B107" s="219"/>
      <c r="C107" s="175"/>
      <c r="E107" s="177"/>
      <c r="F107" s="179"/>
      <c r="G107" s="220"/>
    </row>
    <row r="108" spans="1:7" s="201" customFormat="1" ht="38.25" x14ac:dyDescent="0.2">
      <c r="A108" s="203" t="s">
        <v>2260</v>
      </c>
      <c r="B108" s="219" t="s">
        <v>2261</v>
      </c>
      <c r="C108" s="175"/>
      <c r="E108" s="177"/>
      <c r="F108" s="179"/>
      <c r="G108" s="220"/>
    </row>
    <row r="109" spans="1:7" s="201" customFormat="1" x14ac:dyDescent="0.2">
      <c r="A109" s="176"/>
      <c r="B109" s="219" t="s">
        <v>2259</v>
      </c>
      <c r="C109" s="175"/>
      <c r="D109" s="201" t="s">
        <v>204</v>
      </c>
      <c r="E109" s="548">
        <f>5*2</f>
        <v>10</v>
      </c>
      <c r="F109" s="222"/>
      <c r="G109" s="223">
        <f>+F109*E109</f>
        <v>0</v>
      </c>
    </row>
    <row r="110" spans="1:7" s="201" customFormat="1" x14ac:dyDescent="0.2">
      <c r="A110" s="176"/>
      <c r="B110" s="219"/>
      <c r="C110" s="175"/>
      <c r="E110" s="177"/>
      <c r="F110" s="179"/>
      <c r="G110" s="220"/>
    </row>
    <row r="111" spans="1:7" s="201" customFormat="1" ht="51" x14ac:dyDescent="0.2">
      <c r="A111" s="203" t="s">
        <v>2433</v>
      </c>
      <c r="B111" s="219" t="s">
        <v>2505</v>
      </c>
      <c r="C111" s="175"/>
      <c r="E111" s="177"/>
      <c r="F111" s="179"/>
      <c r="G111" s="220"/>
    </row>
    <row r="112" spans="1:7" s="201" customFormat="1" x14ac:dyDescent="0.2">
      <c r="A112" s="176"/>
      <c r="B112" s="219" t="s">
        <v>2432</v>
      </c>
      <c r="C112" s="175"/>
      <c r="D112" s="201" t="s">
        <v>289</v>
      </c>
      <c r="E112" s="548">
        <v>40</v>
      </c>
      <c r="F112" s="222"/>
      <c r="G112" s="223">
        <f>+F112*E112</f>
        <v>0</v>
      </c>
    </row>
    <row r="113" spans="1:7" s="201" customFormat="1" x14ac:dyDescent="0.2">
      <c r="A113" s="176"/>
      <c r="B113" s="219"/>
      <c r="C113" s="175"/>
      <c r="E113" s="177"/>
      <c r="F113" s="179"/>
      <c r="G113" s="220"/>
    </row>
    <row r="114" spans="1:7" s="201" customFormat="1" x14ac:dyDescent="0.2">
      <c r="A114" s="284" t="s">
        <v>922</v>
      </c>
      <c r="B114" s="212" t="s">
        <v>923</v>
      </c>
      <c r="C114" s="285"/>
      <c r="D114" s="214"/>
      <c r="E114" s="286"/>
      <c r="F114" s="216"/>
      <c r="G114" s="217"/>
    </row>
    <row r="115" spans="1:7" s="201" customFormat="1" ht="12.6" customHeight="1" x14ac:dyDescent="0.2">
      <c r="A115" s="203"/>
      <c r="B115" s="208"/>
      <c r="C115" s="279"/>
      <c r="D115" s="205"/>
      <c r="E115" s="272"/>
      <c r="F115" s="207"/>
      <c r="G115" s="180"/>
    </row>
    <row r="116" spans="1:7" s="201" customFormat="1" ht="12.95" customHeight="1" x14ac:dyDescent="0.2">
      <c r="A116" s="203"/>
      <c r="B116" s="696" t="s">
        <v>434</v>
      </c>
      <c r="C116" s="696"/>
      <c r="D116" s="205"/>
      <c r="E116" s="272"/>
      <c r="F116" s="207"/>
      <c r="G116" s="180"/>
    </row>
    <row r="117" spans="1:7" s="201" customFormat="1" ht="25.5" x14ac:dyDescent="0.2">
      <c r="A117" s="203"/>
      <c r="B117" s="200" t="s">
        <v>916</v>
      </c>
      <c r="C117" s="200"/>
      <c r="D117" s="205"/>
      <c r="E117" s="272"/>
      <c r="F117" s="207"/>
      <c r="G117" s="180"/>
    </row>
    <row r="118" spans="1:7" s="201" customFormat="1" x14ac:dyDescent="0.2">
      <c r="A118" s="176"/>
      <c r="B118" s="219"/>
      <c r="C118" s="175"/>
      <c r="E118" s="177"/>
      <c r="F118" s="179"/>
      <c r="G118" s="220"/>
    </row>
    <row r="119" spans="1:7" s="201" customFormat="1" ht="38.25" x14ac:dyDescent="0.2">
      <c r="A119" s="203" t="s">
        <v>924</v>
      </c>
      <c r="B119" s="347" t="s">
        <v>1675</v>
      </c>
      <c r="C119" s="175"/>
      <c r="E119" s="177"/>
      <c r="F119" s="179"/>
      <c r="G119" s="220"/>
    </row>
    <row r="120" spans="1:7" s="201" customFormat="1" x14ac:dyDescent="0.2">
      <c r="A120" s="176"/>
      <c r="B120" s="337" t="s">
        <v>919</v>
      </c>
      <c r="C120" s="175"/>
      <c r="E120" s="177"/>
      <c r="F120" s="179"/>
      <c r="G120" s="220"/>
    </row>
    <row r="121" spans="1:7" s="201" customFormat="1" ht="63.75" x14ac:dyDescent="0.2">
      <c r="A121" s="176"/>
      <c r="B121" s="337" t="s">
        <v>920</v>
      </c>
      <c r="C121" s="175"/>
      <c r="E121" s="177"/>
      <c r="F121" s="179"/>
      <c r="G121" s="220"/>
    </row>
    <row r="122" spans="1:7" s="201" customFormat="1" ht="63.75" x14ac:dyDescent="0.2">
      <c r="A122" s="176"/>
      <c r="B122" s="337" t="s">
        <v>925</v>
      </c>
      <c r="C122" s="175"/>
      <c r="E122" s="177"/>
      <c r="F122" s="196"/>
      <c r="G122" s="223"/>
    </row>
    <row r="123" spans="1:7" s="201" customFormat="1" ht="22.35" customHeight="1" x14ac:dyDescent="0.2">
      <c r="A123" s="203"/>
      <c r="B123" s="337" t="s">
        <v>2265</v>
      </c>
      <c r="C123" s="175"/>
      <c r="E123" s="177"/>
      <c r="F123" s="196"/>
      <c r="G123" s="223"/>
    </row>
    <row r="124" spans="1:7" s="201" customFormat="1" ht="17.45" customHeight="1" x14ac:dyDescent="0.2">
      <c r="A124" s="291"/>
      <c r="B124" s="219" t="s">
        <v>2263</v>
      </c>
      <c r="C124" s="175"/>
      <c r="D124" s="201" t="s">
        <v>289</v>
      </c>
      <c r="E124" s="548">
        <f>((38.75+17.8)*2 + (30+16.45)*2*2 )*(0.5+0.35+0.15)</f>
        <v>298.89999999999998</v>
      </c>
      <c r="F124" s="222"/>
      <c r="G124" s="223">
        <f>+F124*E124</f>
        <v>0</v>
      </c>
    </row>
    <row r="125" spans="1:7" s="201" customFormat="1" ht="17.45" customHeight="1" x14ac:dyDescent="0.2">
      <c r="A125" s="291"/>
      <c r="B125" s="219"/>
      <c r="C125" s="175"/>
      <c r="E125" s="177"/>
      <c r="F125" s="196"/>
      <c r="G125" s="223"/>
    </row>
    <row r="126" spans="1:7" s="201" customFormat="1" ht="38.25" x14ac:dyDescent="0.2">
      <c r="A126" s="203" t="s">
        <v>2266</v>
      </c>
      <c r="B126" s="347" t="s">
        <v>1675</v>
      </c>
      <c r="C126" s="175"/>
      <c r="E126" s="177"/>
      <c r="F126" s="179"/>
      <c r="G126" s="220"/>
    </row>
    <row r="127" spans="1:7" s="201" customFormat="1" x14ac:dyDescent="0.2">
      <c r="A127" s="176"/>
      <c r="B127" s="337" t="s">
        <v>919</v>
      </c>
      <c r="C127" s="175"/>
      <c r="E127" s="177"/>
      <c r="F127" s="179"/>
      <c r="G127" s="220"/>
    </row>
    <row r="128" spans="1:7" s="201" customFormat="1" ht="63.75" x14ac:dyDescent="0.2">
      <c r="A128" s="176"/>
      <c r="B128" s="337" t="s">
        <v>920</v>
      </c>
      <c r="C128" s="175"/>
      <c r="E128" s="177"/>
      <c r="F128" s="179"/>
      <c r="G128" s="220"/>
    </row>
    <row r="129" spans="1:7" s="201" customFormat="1" x14ac:dyDescent="0.2">
      <c r="A129" s="203"/>
      <c r="B129" s="337" t="s">
        <v>921</v>
      </c>
      <c r="C129" s="175"/>
      <c r="E129" s="177"/>
      <c r="F129" s="196"/>
      <c r="G129" s="223"/>
    </row>
    <row r="130" spans="1:7" s="201" customFormat="1" x14ac:dyDescent="0.2">
      <c r="A130" s="291"/>
      <c r="B130" s="219" t="s">
        <v>2267</v>
      </c>
      <c r="C130" s="175"/>
      <c r="D130" s="201" t="s">
        <v>289</v>
      </c>
      <c r="E130" s="548">
        <f>5.6*3.75+40*3.75 + 66*1   +  3*36</f>
        <v>345</v>
      </c>
      <c r="F130" s="222"/>
      <c r="G130" s="223">
        <f>+F130*E130</f>
        <v>0</v>
      </c>
    </row>
    <row r="131" spans="1:7" s="201" customFormat="1" ht="17.45" customHeight="1" x14ac:dyDescent="0.2">
      <c r="A131" s="291"/>
      <c r="B131" s="219"/>
      <c r="C131" s="175"/>
      <c r="E131" s="177"/>
      <c r="F131" s="196"/>
      <c r="G131" s="223"/>
    </row>
    <row r="132" spans="1:7" s="201" customFormat="1" ht="38.25" x14ac:dyDescent="0.2">
      <c r="A132" s="203" t="s">
        <v>2264</v>
      </c>
      <c r="B132" s="219" t="s">
        <v>2261</v>
      </c>
      <c r="C132" s="175"/>
      <c r="E132" s="177"/>
      <c r="F132" s="179"/>
      <c r="G132" s="220"/>
    </row>
    <row r="133" spans="1:7" s="201" customFormat="1" ht="25.5" x14ac:dyDescent="0.2">
      <c r="A133" s="176"/>
      <c r="B133" s="219" t="s">
        <v>2262</v>
      </c>
      <c r="C133" s="175"/>
      <c r="D133" s="201" t="s">
        <v>204</v>
      </c>
      <c r="E133" s="548">
        <f>4*3</f>
        <v>12</v>
      </c>
      <c r="F133" s="222"/>
      <c r="G133" s="223">
        <f>+F133*E133</f>
        <v>0</v>
      </c>
    </row>
    <row r="134" spans="1:7" s="201" customFormat="1" x14ac:dyDescent="0.2">
      <c r="A134" s="203"/>
      <c r="B134" s="219"/>
      <c r="C134" s="175"/>
      <c r="E134" s="177"/>
      <c r="F134" s="196"/>
      <c r="G134" s="223"/>
    </row>
    <row r="135" spans="1:7" s="201" customFormat="1" ht="25.5" x14ac:dyDescent="0.2">
      <c r="A135" s="203" t="s">
        <v>2268</v>
      </c>
      <c r="B135" s="219" t="s">
        <v>2269</v>
      </c>
      <c r="C135" s="175"/>
      <c r="D135" s="201" t="s">
        <v>205</v>
      </c>
      <c r="E135" s="548">
        <v>4</v>
      </c>
      <c r="F135" s="222"/>
      <c r="G135" s="223">
        <f>+F135*E135</f>
        <v>0</v>
      </c>
    </row>
    <row r="136" spans="1:7" s="201" customFormat="1" x14ac:dyDescent="0.2">
      <c r="A136" s="203"/>
      <c r="B136" s="219"/>
      <c r="C136" s="175"/>
      <c r="E136" s="177"/>
      <c r="F136" s="196"/>
      <c r="G136" s="223"/>
    </row>
    <row r="137" spans="1:7" s="201" customFormat="1" ht="51" x14ac:dyDescent="0.2">
      <c r="A137" s="203" t="s">
        <v>2433</v>
      </c>
      <c r="B137" s="219" t="s">
        <v>2505</v>
      </c>
      <c r="C137" s="175"/>
      <c r="E137" s="177"/>
      <c r="F137" s="179"/>
      <c r="G137" s="220"/>
    </row>
    <row r="138" spans="1:7" s="201" customFormat="1" x14ac:dyDescent="0.2">
      <c r="A138" s="176"/>
      <c r="B138" s="219" t="s">
        <v>2434</v>
      </c>
      <c r="C138" s="175"/>
      <c r="D138" s="201" t="s">
        <v>289</v>
      </c>
      <c r="E138" s="548">
        <f>25*2.5</f>
        <v>62.5</v>
      </c>
      <c r="F138" s="222"/>
      <c r="G138" s="223">
        <f>+F138*E138</f>
        <v>0</v>
      </c>
    </row>
    <row r="139" spans="1:7" s="201" customFormat="1" x14ac:dyDescent="0.2">
      <c r="A139" s="203"/>
      <c r="B139" s="219"/>
      <c r="C139" s="175"/>
      <c r="E139" s="177"/>
      <c r="F139" s="196"/>
      <c r="G139" s="223"/>
    </row>
    <row r="140" spans="1:7" s="201" customFormat="1" x14ac:dyDescent="0.2">
      <c r="B140" s="226"/>
      <c r="C140" s="193"/>
      <c r="D140" s="193"/>
      <c r="E140" s="205"/>
      <c r="F140" s="348"/>
      <c r="G140" s="180"/>
    </row>
    <row r="141" spans="1:7" s="201" customFormat="1" ht="20.45" customHeight="1" x14ac:dyDescent="0.2">
      <c r="A141" s="228" t="str">
        <f>+A8</f>
        <v>B.7.</v>
      </c>
      <c r="B141" s="301" t="str">
        <f>+B8</f>
        <v>Hidroizolacije</v>
      </c>
      <c r="C141" s="302" t="s">
        <v>301</v>
      </c>
      <c r="D141" s="302"/>
      <c r="E141" s="303"/>
      <c r="F141" s="305"/>
      <c r="G141" s="305">
        <f>SUM(G92:G140)</f>
        <v>0</v>
      </c>
    </row>
    <row r="142" spans="1:7" s="201" customFormat="1" x14ac:dyDescent="0.2">
      <c r="A142" s="174"/>
      <c r="B142" s="219"/>
      <c r="C142" s="234"/>
      <c r="D142" s="234"/>
      <c r="E142" s="177"/>
      <c r="F142" s="220"/>
      <c r="G142" s="220"/>
    </row>
    <row r="143" spans="1:7" s="201" customFormat="1" x14ac:dyDescent="0.2">
      <c r="A143" s="174"/>
      <c r="B143" s="219"/>
      <c r="C143" s="234"/>
      <c r="D143" s="234"/>
      <c r="E143" s="177"/>
      <c r="F143" s="220"/>
      <c r="G143" s="220"/>
    </row>
    <row r="144" spans="1:7" s="201" customFormat="1" x14ac:dyDescent="0.2">
      <c r="A144" s="174"/>
      <c r="B144" s="219"/>
      <c r="C144" s="234"/>
      <c r="D144" s="234"/>
      <c r="E144" s="177"/>
      <c r="F144" s="220"/>
      <c r="G144" s="220"/>
    </row>
    <row r="145" spans="1:10" s="160" customFormat="1" x14ac:dyDescent="0.2">
      <c r="A145" s="174"/>
      <c r="B145" s="226"/>
      <c r="C145" s="193"/>
      <c r="D145" s="205"/>
      <c r="E145" s="272"/>
      <c r="F145" s="180"/>
      <c r="G145" s="220"/>
      <c r="J145" s="164"/>
    </row>
    <row r="152" spans="1:10" ht="14.1" customHeight="1" x14ac:dyDescent="0.2"/>
  </sheetData>
  <mergeCells count="62">
    <mergeCell ref="B85:C85"/>
    <mergeCell ref="B116:C116"/>
    <mergeCell ref="B76:C76"/>
    <mergeCell ref="B77:C77"/>
    <mergeCell ref="B78:C78"/>
    <mergeCell ref="B79:C79"/>
    <mergeCell ref="B80:C80"/>
    <mergeCell ref="B71:C71"/>
    <mergeCell ref="B72:C72"/>
    <mergeCell ref="B73:C73"/>
    <mergeCell ref="B74:C74"/>
    <mergeCell ref="B75:C75"/>
    <mergeCell ref="B64:C64"/>
    <mergeCell ref="B65:C65"/>
    <mergeCell ref="B66:C66"/>
    <mergeCell ref="B69:C69"/>
    <mergeCell ref="B70:C70"/>
    <mergeCell ref="B59:C59"/>
    <mergeCell ref="B60:C60"/>
    <mergeCell ref="B61:C61"/>
    <mergeCell ref="B62:C62"/>
    <mergeCell ref="B63:C63"/>
    <mergeCell ref="B53:C53"/>
    <mergeCell ref="B54:C54"/>
    <mergeCell ref="B56:C56"/>
    <mergeCell ref="B57:C57"/>
    <mergeCell ref="B58:C58"/>
    <mergeCell ref="B47:C47"/>
    <mergeCell ref="B48:C48"/>
    <mergeCell ref="B49:C49"/>
    <mergeCell ref="B50:C50"/>
    <mergeCell ref="B51:C51"/>
    <mergeCell ref="B42:C42"/>
    <mergeCell ref="B43:C43"/>
    <mergeCell ref="B44:C44"/>
    <mergeCell ref="B45:C45"/>
    <mergeCell ref="B46:C46"/>
    <mergeCell ref="B36:C36"/>
    <mergeCell ref="B37:C37"/>
    <mergeCell ref="B38:C38"/>
    <mergeCell ref="B40:C40"/>
    <mergeCell ref="B41:C41"/>
    <mergeCell ref="B31:C31"/>
    <mergeCell ref="B32:C32"/>
    <mergeCell ref="B33:C33"/>
    <mergeCell ref="B34:C34"/>
    <mergeCell ref="B35:C35"/>
    <mergeCell ref="B26:C26"/>
    <mergeCell ref="B27:C27"/>
    <mergeCell ref="B28:C28"/>
    <mergeCell ref="B29:C29"/>
    <mergeCell ref="B30:C30"/>
    <mergeCell ref="B19:C19"/>
    <mergeCell ref="B20:C20"/>
    <mergeCell ref="B21:C21"/>
    <mergeCell ref="B24:C24"/>
    <mergeCell ref="B25:C25"/>
    <mergeCell ref="B13:C13"/>
    <mergeCell ref="B15:C15"/>
    <mergeCell ref="B16:C16"/>
    <mergeCell ref="B17:C17"/>
    <mergeCell ref="B18:C18"/>
  </mergeCells>
  <pageMargins left="0.7" right="0.7" top="0.75" bottom="0.75" header="0.3" footer="0.3"/>
  <pageSetup paperSize="9" scale="50"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3" manualBreakCount="3">
    <brk id="42" max="16383" man="1"/>
    <brk id="67" max="16383" man="1"/>
    <brk id="11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2:AMK170"/>
  <sheetViews>
    <sheetView view="pageBreakPreview" zoomScale="90" zoomScaleNormal="100" zoomScaleSheetLayoutView="90" zoomScalePageLayoutView="90" workbookViewId="0">
      <selection activeCell="J15" sqref="J15"/>
    </sheetView>
  </sheetViews>
  <sheetFormatPr defaultColWidth="8.85546875" defaultRowHeight="12.75" x14ac:dyDescent="0.2"/>
  <cols>
    <col min="1" max="1" width="15.140625" style="157" customWidth="1"/>
    <col min="2" max="2" width="79.85546875" style="158" customWidth="1"/>
    <col min="3" max="3" width="22.42578125" style="159" customWidth="1"/>
    <col min="4" max="4" width="7.28515625" style="160" customWidth="1"/>
    <col min="5" max="5" width="11.28515625" style="164" customWidth="1"/>
    <col min="6" max="6" width="14.140625" style="163" customWidth="1"/>
    <col min="7" max="7" width="18.7109375" style="163" customWidth="1"/>
    <col min="8" max="8" width="14.7109375" style="160" customWidth="1"/>
    <col min="9" max="9" width="13.28515625" style="160" customWidth="1"/>
    <col min="10" max="10" width="13.140625"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1705</v>
      </c>
      <c r="C6" s="169"/>
      <c r="D6" s="170"/>
      <c r="E6" s="273"/>
      <c r="F6" s="173"/>
      <c r="G6" s="173"/>
    </row>
    <row r="7" spans="1:7" s="167" customFormat="1" x14ac:dyDescent="0.2">
      <c r="A7" s="97"/>
      <c r="B7" s="99"/>
      <c r="C7" s="99"/>
      <c r="D7" s="100"/>
      <c r="E7" s="97"/>
      <c r="F7" s="102"/>
      <c r="G7" s="102"/>
    </row>
    <row r="8" spans="1:7" s="167" customFormat="1" x14ac:dyDescent="0.2">
      <c r="A8" s="168" t="s">
        <v>46</v>
      </c>
      <c r="B8" s="169" t="s">
        <v>47</v>
      </c>
      <c r="C8" s="169"/>
      <c r="D8" s="170"/>
      <c r="E8" s="273"/>
      <c r="F8" s="173"/>
      <c r="G8" s="173"/>
    </row>
    <row r="9" spans="1:7" x14ac:dyDescent="0.2">
      <c r="A9" s="174"/>
      <c r="B9" s="201"/>
      <c r="C9" s="176"/>
      <c r="D9" s="177"/>
      <c r="E9" s="177"/>
      <c r="F9" s="220"/>
      <c r="G9" s="180"/>
    </row>
    <row r="10" spans="1:7" x14ac:dyDescent="0.2">
      <c r="A10" s="181" t="s">
        <v>168</v>
      </c>
      <c r="B10" s="247" t="s">
        <v>169</v>
      </c>
      <c r="C10" s="183" t="s">
        <v>170</v>
      </c>
      <c r="D10" s="269" t="s">
        <v>171</v>
      </c>
      <c r="E10" s="270" t="s">
        <v>172</v>
      </c>
      <c r="F10" s="271" t="s">
        <v>173</v>
      </c>
      <c r="G10" s="271" t="s">
        <v>207</v>
      </c>
    </row>
    <row r="11" spans="1:7" ht="21.6" customHeight="1" x14ac:dyDescent="0.2">
      <c r="A11" s="185"/>
      <c r="B11" s="274" t="s">
        <v>926</v>
      </c>
      <c r="C11" s="187"/>
      <c r="D11" s="188"/>
      <c r="E11" s="188"/>
      <c r="F11" s="344"/>
      <c r="G11" s="191"/>
    </row>
    <row r="12" spans="1:7" x14ac:dyDescent="0.2">
      <c r="A12" s="174"/>
      <c r="B12" s="192"/>
      <c r="C12" s="193"/>
      <c r="D12" s="194"/>
      <c r="E12" s="194"/>
      <c r="F12" s="223"/>
    </row>
    <row r="13" spans="1:7" ht="13.35" customHeight="1" x14ac:dyDescent="0.2">
      <c r="A13" s="197"/>
      <c r="B13" s="696" t="s">
        <v>175</v>
      </c>
      <c r="C13" s="696"/>
    </row>
    <row r="14" spans="1:7" x14ac:dyDescent="0.2">
      <c r="A14" s="197"/>
      <c r="B14" s="198"/>
    </row>
    <row r="15" spans="1:7" ht="49.35" customHeight="1" x14ac:dyDescent="0.2">
      <c r="A15" s="197"/>
      <c r="B15" s="707" t="s">
        <v>927</v>
      </c>
      <c r="C15" s="707"/>
    </row>
    <row r="16" spans="1:7" s="201" customFormat="1" ht="96.95" customHeight="1" x14ac:dyDescent="0.2">
      <c r="A16" s="197"/>
      <c r="B16" s="723" t="s">
        <v>928</v>
      </c>
      <c r="C16" s="723"/>
      <c r="D16" s="160"/>
      <c r="E16" s="164"/>
      <c r="F16" s="163"/>
      <c r="G16" s="163"/>
    </row>
    <row r="17" spans="1:7" s="201" customFormat="1" ht="37.35" customHeight="1" x14ac:dyDescent="0.2">
      <c r="A17" s="197"/>
      <c r="B17" s="723" t="s">
        <v>381</v>
      </c>
      <c r="C17" s="723"/>
      <c r="D17" s="160"/>
      <c r="E17" s="164"/>
      <c r="F17" s="163"/>
      <c r="G17" s="163"/>
    </row>
    <row r="18" spans="1:7" s="201" customFormat="1" x14ac:dyDescent="0.2">
      <c r="A18" s="197"/>
      <c r="B18" s="276"/>
      <c r="C18" s="159"/>
      <c r="D18" s="160"/>
      <c r="E18" s="164"/>
      <c r="F18" s="163"/>
      <c r="G18" s="163"/>
    </row>
    <row r="19" spans="1:7" s="201" customFormat="1" ht="28.35" customHeight="1" x14ac:dyDescent="0.2">
      <c r="A19" s="197"/>
      <c r="B19" s="723" t="s">
        <v>372</v>
      </c>
      <c r="C19" s="723"/>
      <c r="D19" s="160"/>
      <c r="E19" s="164"/>
      <c r="F19" s="163"/>
      <c r="G19" s="163"/>
    </row>
    <row r="20" spans="1:7" s="201" customFormat="1" ht="54.75" customHeight="1" x14ac:dyDescent="0.2">
      <c r="A20" s="157"/>
      <c r="B20" s="723" t="s">
        <v>929</v>
      </c>
      <c r="C20" s="723"/>
      <c r="D20" s="160"/>
      <c r="E20" s="164"/>
      <c r="F20" s="163"/>
      <c r="G20" s="163"/>
    </row>
    <row r="21" spans="1:7" s="201" customFormat="1" x14ac:dyDescent="0.2">
      <c r="A21" s="203"/>
      <c r="B21" s="276"/>
      <c r="C21" s="277"/>
      <c r="D21" s="205"/>
      <c r="E21" s="272"/>
      <c r="F21" s="180"/>
      <c r="G21" s="180"/>
    </row>
    <row r="22" spans="1:7" s="201" customFormat="1" ht="13.35" customHeight="1" x14ac:dyDescent="0.2">
      <c r="A22" s="203"/>
      <c r="B22" s="724" t="s">
        <v>930</v>
      </c>
      <c r="C22" s="724"/>
      <c r="D22" s="205"/>
      <c r="E22" s="272"/>
      <c r="F22" s="180"/>
      <c r="G22" s="180"/>
    </row>
    <row r="23" spans="1:7" s="201" customFormat="1" ht="66" customHeight="1" x14ac:dyDescent="0.2">
      <c r="A23" s="203"/>
      <c r="B23" s="702" t="s">
        <v>931</v>
      </c>
      <c r="C23" s="702"/>
      <c r="D23" s="205"/>
      <c r="E23" s="272"/>
      <c r="F23" s="180"/>
      <c r="G23" s="180"/>
    </row>
    <row r="24" spans="1:7" s="201" customFormat="1" x14ac:dyDescent="0.2">
      <c r="A24" s="203"/>
      <c r="B24" s="276"/>
      <c r="C24" s="277"/>
      <c r="D24" s="205"/>
      <c r="E24" s="272"/>
      <c r="F24" s="180"/>
      <c r="G24" s="180"/>
    </row>
    <row r="25" spans="1:7" s="201" customFormat="1" ht="17.45" customHeight="1" x14ac:dyDescent="0.2">
      <c r="A25" s="203"/>
      <c r="B25" s="727" t="s">
        <v>224</v>
      </c>
      <c r="C25" s="727"/>
      <c r="D25" s="205"/>
      <c r="E25" s="272"/>
      <c r="F25" s="180"/>
      <c r="G25" s="180"/>
    </row>
    <row r="26" spans="1:7" s="201" customFormat="1" ht="17.45" customHeight="1" x14ac:dyDescent="0.2">
      <c r="A26" s="203"/>
      <c r="B26" s="728" t="s">
        <v>870</v>
      </c>
      <c r="C26" s="728"/>
      <c r="D26" s="205"/>
      <c r="E26" s="272"/>
      <c r="F26" s="180"/>
      <c r="G26" s="180"/>
    </row>
    <row r="27" spans="1:7" s="201" customFormat="1" ht="12.6" customHeight="1" x14ac:dyDescent="0.2">
      <c r="A27" s="203"/>
      <c r="B27" s="728" t="s">
        <v>932</v>
      </c>
      <c r="C27" s="728"/>
      <c r="D27" s="205"/>
      <c r="E27" s="272"/>
      <c r="F27" s="180"/>
      <c r="G27" s="180"/>
    </row>
    <row r="28" spans="1:7" s="201" customFormat="1" ht="143.44999999999999" customHeight="1" x14ac:dyDescent="0.2">
      <c r="A28" s="203"/>
      <c r="B28" s="702" t="s">
        <v>933</v>
      </c>
      <c r="C28" s="702"/>
      <c r="D28" s="205"/>
      <c r="E28" s="272"/>
      <c r="F28" s="180"/>
      <c r="G28" s="180"/>
    </row>
    <row r="29" spans="1:7" s="201" customFormat="1" ht="13.35" customHeight="1" x14ac:dyDescent="0.2">
      <c r="A29" s="203"/>
      <c r="B29" s="728" t="s">
        <v>934</v>
      </c>
      <c r="C29" s="728"/>
      <c r="D29" s="205"/>
      <c r="E29" s="272"/>
      <c r="F29" s="180"/>
      <c r="G29" s="180"/>
    </row>
    <row r="30" spans="1:7" s="201" customFormat="1" ht="129.6" customHeight="1" x14ac:dyDescent="0.2">
      <c r="A30" s="203"/>
      <c r="B30" s="702" t="s">
        <v>935</v>
      </c>
      <c r="C30" s="702"/>
      <c r="D30" s="205"/>
      <c r="E30" s="272"/>
      <c r="F30" s="180"/>
      <c r="G30" s="180"/>
    </row>
    <row r="31" spans="1:7" s="201" customFormat="1" ht="19.7" customHeight="1" x14ac:dyDescent="0.2">
      <c r="A31" s="203"/>
      <c r="B31" s="702" t="s">
        <v>936</v>
      </c>
      <c r="C31" s="702"/>
      <c r="D31" s="205"/>
      <c r="E31" s="272"/>
      <c r="F31" s="180"/>
      <c r="G31" s="180"/>
    </row>
    <row r="32" spans="1:7" s="201" customFormat="1" ht="13.35" customHeight="1" x14ac:dyDescent="0.2">
      <c r="A32" s="203"/>
      <c r="B32" s="728" t="s">
        <v>390</v>
      </c>
      <c r="C32" s="728"/>
      <c r="D32" s="205"/>
      <c r="E32" s="272"/>
      <c r="F32" s="180"/>
      <c r="G32" s="180"/>
    </row>
    <row r="33" spans="1:7" s="201" customFormat="1" ht="93.6" customHeight="1" x14ac:dyDescent="0.2">
      <c r="A33" s="203"/>
      <c r="B33" s="702" t="s">
        <v>937</v>
      </c>
      <c r="C33" s="702"/>
      <c r="D33" s="205"/>
      <c r="E33" s="272"/>
      <c r="F33" s="180"/>
      <c r="G33" s="180"/>
    </row>
    <row r="34" spans="1:7" s="201" customFormat="1" ht="13.35" customHeight="1" x14ac:dyDescent="0.2">
      <c r="A34" s="203"/>
      <c r="B34" s="728" t="s">
        <v>938</v>
      </c>
      <c r="C34" s="728"/>
      <c r="D34" s="205"/>
      <c r="E34" s="272"/>
      <c r="F34" s="180"/>
      <c r="G34" s="180"/>
    </row>
    <row r="35" spans="1:7" s="201" customFormat="1" ht="82.35" customHeight="1" x14ac:dyDescent="0.2">
      <c r="A35" s="203"/>
      <c r="B35" s="702" t="s">
        <v>939</v>
      </c>
      <c r="C35" s="702"/>
      <c r="D35" s="205"/>
      <c r="E35" s="272"/>
      <c r="F35" s="180"/>
      <c r="G35" s="180"/>
    </row>
    <row r="36" spans="1:7" s="201" customFormat="1" ht="67.7" customHeight="1" x14ac:dyDescent="0.2">
      <c r="A36" s="203"/>
      <c r="B36" s="702" t="s">
        <v>940</v>
      </c>
      <c r="C36" s="702"/>
      <c r="D36" s="205"/>
      <c r="E36" s="272"/>
      <c r="F36" s="180"/>
      <c r="G36" s="180"/>
    </row>
    <row r="37" spans="1:7" s="201" customFormat="1" ht="12.6" customHeight="1" x14ac:dyDescent="0.2">
      <c r="A37" s="203"/>
      <c r="B37" s="208"/>
      <c r="C37" s="279"/>
      <c r="D37" s="205"/>
      <c r="E37" s="272"/>
      <c r="F37" s="180"/>
      <c r="G37" s="180"/>
    </row>
    <row r="38" spans="1:7" s="201" customFormat="1" ht="13.35" customHeight="1" x14ac:dyDescent="0.2">
      <c r="A38" s="203"/>
      <c r="B38" s="728" t="s">
        <v>941</v>
      </c>
      <c r="C38" s="728"/>
      <c r="D38" s="205"/>
      <c r="E38" s="272"/>
      <c r="F38" s="180"/>
      <c r="G38" s="180"/>
    </row>
    <row r="39" spans="1:7" s="201" customFormat="1" ht="16.350000000000001" customHeight="1" x14ac:dyDescent="0.2">
      <c r="A39" s="203"/>
      <c r="B39" s="728" t="s">
        <v>942</v>
      </c>
      <c r="C39" s="728"/>
      <c r="D39" s="205"/>
      <c r="E39" s="272"/>
      <c r="F39" s="180"/>
      <c r="G39" s="180"/>
    </row>
    <row r="40" spans="1:7" s="201" customFormat="1" ht="69" customHeight="1" x14ac:dyDescent="0.2">
      <c r="A40" s="203"/>
      <c r="B40" s="702" t="s">
        <v>943</v>
      </c>
      <c r="C40" s="702"/>
      <c r="D40" s="205"/>
      <c r="E40" s="272"/>
      <c r="F40" s="180"/>
      <c r="G40" s="180"/>
    </row>
    <row r="41" spans="1:7" s="201" customFormat="1" ht="13.35" customHeight="1" x14ac:dyDescent="0.2">
      <c r="A41" s="203"/>
      <c r="B41" s="728" t="s">
        <v>944</v>
      </c>
      <c r="C41" s="728"/>
      <c r="D41" s="205"/>
      <c r="E41" s="272"/>
      <c r="F41" s="180"/>
      <c r="G41" s="180"/>
    </row>
    <row r="42" spans="1:7" s="201" customFormat="1" ht="56.45" customHeight="1" x14ac:dyDescent="0.2">
      <c r="A42" s="203"/>
      <c r="B42" s="702" t="s">
        <v>945</v>
      </c>
      <c r="C42" s="702"/>
      <c r="D42" s="205"/>
      <c r="E42" s="272"/>
      <c r="F42" s="180"/>
      <c r="G42" s="180"/>
    </row>
    <row r="43" spans="1:7" s="201" customFormat="1" ht="118.35" customHeight="1" x14ac:dyDescent="0.2">
      <c r="A43" s="203"/>
      <c r="B43" s="702" t="s">
        <v>946</v>
      </c>
      <c r="C43" s="702"/>
      <c r="D43" s="205"/>
      <c r="E43" s="272"/>
      <c r="F43" s="180"/>
      <c r="G43" s="180"/>
    </row>
    <row r="44" spans="1:7" s="201" customFormat="1" ht="13.35" customHeight="1" x14ac:dyDescent="0.2">
      <c r="A44" s="203"/>
      <c r="B44" s="208"/>
      <c r="C44" s="279"/>
      <c r="D44" s="205"/>
      <c r="E44" s="272"/>
      <c r="F44" s="180"/>
      <c r="G44" s="180"/>
    </row>
    <row r="45" spans="1:7" s="201" customFormat="1" ht="13.35" customHeight="1" x14ac:dyDescent="0.2">
      <c r="A45" s="203"/>
      <c r="B45" s="728" t="s">
        <v>947</v>
      </c>
      <c r="C45" s="728"/>
      <c r="D45" s="205"/>
      <c r="E45" s="272"/>
      <c r="F45" s="180"/>
      <c r="G45" s="180"/>
    </row>
    <row r="46" spans="1:7" s="201" customFormat="1" ht="31.7" customHeight="1" x14ac:dyDescent="0.2">
      <c r="A46" s="203"/>
      <c r="B46" s="702" t="s">
        <v>948</v>
      </c>
      <c r="C46" s="702"/>
      <c r="D46" s="205"/>
      <c r="E46" s="272"/>
      <c r="F46" s="180"/>
      <c r="G46" s="180"/>
    </row>
    <row r="47" spans="1:7" s="201" customFormat="1" ht="13.35" customHeight="1" x14ac:dyDescent="0.2">
      <c r="A47" s="203"/>
      <c r="B47" s="728" t="s">
        <v>932</v>
      </c>
      <c r="C47" s="728"/>
      <c r="D47" s="205"/>
      <c r="E47" s="272"/>
      <c r="F47" s="180"/>
      <c r="G47" s="180"/>
    </row>
    <row r="48" spans="1:7" s="201" customFormat="1" ht="43.35" customHeight="1" x14ac:dyDescent="0.2">
      <c r="A48" s="203"/>
      <c r="B48" s="702" t="s">
        <v>949</v>
      </c>
      <c r="C48" s="702"/>
      <c r="D48" s="205"/>
      <c r="E48" s="272"/>
      <c r="F48" s="180"/>
      <c r="G48" s="180"/>
    </row>
    <row r="49" spans="1:7" s="201" customFormat="1" ht="30" customHeight="1" x14ac:dyDescent="0.2">
      <c r="A49" s="203"/>
      <c r="B49" s="702" t="s">
        <v>950</v>
      </c>
      <c r="C49" s="702"/>
      <c r="D49" s="205"/>
      <c r="E49" s="272"/>
      <c r="F49" s="180"/>
      <c r="G49" s="180"/>
    </row>
    <row r="50" spans="1:7" s="201" customFormat="1" ht="56.45" customHeight="1" x14ac:dyDescent="0.2">
      <c r="A50" s="203"/>
      <c r="B50" s="702" t="s">
        <v>951</v>
      </c>
      <c r="C50" s="702"/>
      <c r="D50" s="205"/>
      <c r="E50" s="272"/>
      <c r="F50" s="180"/>
      <c r="G50" s="180"/>
    </row>
    <row r="51" spans="1:7" s="201" customFormat="1" ht="84" customHeight="1" x14ac:dyDescent="0.2">
      <c r="A51" s="203"/>
      <c r="B51" s="702" t="s">
        <v>952</v>
      </c>
      <c r="C51" s="702"/>
      <c r="D51" s="205"/>
      <c r="E51" s="272"/>
      <c r="F51" s="180"/>
      <c r="G51" s="180"/>
    </row>
    <row r="52" spans="1:7" s="201" customFormat="1" ht="67.7" customHeight="1" x14ac:dyDescent="0.2">
      <c r="A52" s="203"/>
      <c r="B52" s="702" t="s">
        <v>953</v>
      </c>
      <c r="C52" s="702"/>
      <c r="D52" s="205"/>
      <c r="E52" s="272"/>
      <c r="F52" s="180"/>
      <c r="G52" s="180"/>
    </row>
    <row r="53" spans="1:7" s="201" customFormat="1" ht="82.35" customHeight="1" x14ac:dyDescent="0.2">
      <c r="A53" s="203"/>
      <c r="B53" s="702" t="s">
        <v>954</v>
      </c>
      <c r="C53" s="702"/>
      <c r="D53" s="205"/>
      <c r="E53" s="272"/>
      <c r="F53" s="180"/>
      <c r="G53" s="180"/>
    </row>
    <row r="54" spans="1:7" s="201" customFormat="1" ht="13.35" customHeight="1" x14ac:dyDescent="0.2">
      <c r="A54" s="203"/>
      <c r="B54" s="728" t="s">
        <v>934</v>
      </c>
      <c r="C54" s="728"/>
      <c r="D54" s="205"/>
      <c r="E54" s="272"/>
      <c r="F54" s="180"/>
      <c r="G54" s="180"/>
    </row>
    <row r="55" spans="1:7" s="201" customFormat="1" ht="82.35" customHeight="1" x14ac:dyDescent="0.2">
      <c r="A55" s="203"/>
      <c r="B55" s="702" t="s">
        <v>955</v>
      </c>
      <c r="C55" s="702"/>
      <c r="D55" s="205"/>
      <c r="E55" s="272"/>
      <c r="F55" s="180"/>
      <c r="G55" s="180"/>
    </row>
    <row r="56" spans="1:7" s="201" customFormat="1" ht="53.45" customHeight="1" x14ac:dyDescent="0.2">
      <c r="A56" s="203"/>
      <c r="B56" s="702" t="s">
        <v>956</v>
      </c>
      <c r="C56" s="702"/>
      <c r="D56" s="205"/>
      <c r="E56" s="272"/>
      <c r="F56" s="180"/>
      <c r="G56" s="180"/>
    </row>
    <row r="57" spans="1:7" s="201" customFormat="1" ht="28.7" customHeight="1" x14ac:dyDescent="0.2">
      <c r="A57" s="203"/>
      <c r="B57" s="702" t="s">
        <v>957</v>
      </c>
      <c r="C57" s="702"/>
      <c r="D57" s="205"/>
      <c r="E57" s="272"/>
      <c r="F57" s="180"/>
      <c r="G57" s="180"/>
    </row>
    <row r="58" spans="1:7" s="201" customFormat="1" x14ac:dyDescent="0.2">
      <c r="A58" s="203"/>
      <c r="D58" s="205"/>
      <c r="E58" s="272"/>
      <c r="F58" s="180"/>
      <c r="G58" s="180"/>
    </row>
    <row r="59" spans="1:7" s="201" customFormat="1" ht="13.35" customHeight="1" x14ac:dyDescent="0.2">
      <c r="A59" s="203"/>
      <c r="B59" s="728" t="s">
        <v>401</v>
      </c>
      <c r="C59" s="728"/>
      <c r="D59" s="205"/>
      <c r="E59" s="272"/>
      <c r="F59" s="180"/>
      <c r="G59" s="180"/>
    </row>
    <row r="60" spans="1:7" s="201" customFormat="1" ht="13.35" customHeight="1" x14ac:dyDescent="0.2">
      <c r="A60" s="203"/>
      <c r="B60" s="728" t="s">
        <v>958</v>
      </c>
      <c r="C60" s="728"/>
      <c r="D60" s="205"/>
      <c r="E60" s="272"/>
      <c r="F60" s="180"/>
      <c r="G60" s="180"/>
    </row>
    <row r="61" spans="1:7" s="201" customFormat="1" ht="116.45" customHeight="1" x14ac:dyDescent="0.2">
      <c r="A61" s="203"/>
      <c r="B61" s="702" t="s">
        <v>959</v>
      </c>
      <c r="C61" s="702"/>
      <c r="D61" s="205"/>
      <c r="E61" s="272"/>
      <c r="F61" s="180"/>
      <c r="G61" s="180"/>
    </row>
    <row r="62" spans="1:7" s="201" customFormat="1" ht="14.45" customHeight="1" x14ac:dyDescent="0.2">
      <c r="A62" s="203"/>
      <c r="B62" s="728" t="s">
        <v>960</v>
      </c>
      <c r="C62" s="728"/>
      <c r="D62" s="205"/>
      <c r="E62" s="272"/>
      <c r="F62" s="180"/>
      <c r="G62" s="180"/>
    </row>
    <row r="63" spans="1:7" s="201" customFormat="1" ht="43.35" customHeight="1" x14ac:dyDescent="0.2">
      <c r="A63" s="203"/>
      <c r="B63" s="702" t="s">
        <v>961</v>
      </c>
      <c r="C63" s="702"/>
      <c r="D63" s="205"/>
      <c r="E63" s="272"/>
      <c r="F63" s="180"/>
      <c r="G63" s="180"/>
    </row>
    <row r="64" spans="1:7" s="201" customFormat="1" ht="15.6" customHeight="1" x14ac:dyDescent="0.2">
      <c r="A64" s="203"/>
      <c r="B64" s="728" t="s">
        <v>962</v>
      </c>
      <c r="C64" s="728"/>
      <c r="D64" s="205"/>
      <c r="E64" s="272"/>
      <c r="F64" s="180"/>
      <c r="G64" s="180"/>
    </row>
    <row r="65" spans="1:7" s="201" customFormat="1" ht="68.45" customHeight="1" x14ac:dyDescent="0.2">
      <c r="A65" s="203"/>
      <c r="B65" s="702" t="s">
        <v>963</v>
      </c>
      <c r="C65" s="702"/>
      <c r="D65" s="205"/>
      <c r="E65" s="272"/>
      <c r="F65" s="180"/>
      <c r="G65" s="180"/>
    </row>
    <row r="66" spans="1:7" s="201" customFormat="1" ht="14.45" customHeight="1" x14ac:dyDescent="0.2">
      <c r="A66" s="203"/>
      <c r="B66" s="702"/>
      <c r="C66" s="702"/>
      <c r="D66" s="205"/>
      <c r="E66" s="272"/>
      <c r="F66" s="180"/>
      <c r="G66" s="180"/>
    </row>
    <row r="67" spans="1:7" s="201" customFormat="1" ht="14.45" customHeight="1" x14ac:dyDescent="0.2">
      <c r="A67" s="203"/>
      <c r="B67" s="728" t="s">
        <v>964</v>
      </c>
      <c r="C67" s="728"/>
      <c r="D67" s="205"/>
      <c r="E67" s="272"/>
      <c r="F67" s="180"/>
      <c r="G67" s="180"/>
    </row>
    <row r="68" spans="1:7" s="201" customFormat="1" ht="67.349999999999994" customHeight="1" x14ac:dyDescent="0.2">
      <c r="A68" s="203"/>
      <c r="B68" s="702" t="s">
        <v>965</v>
      </c>
      <c r="C68" s="702"/>
      <c r="D68" s="205"/>
      <c r="E68" s="272"/>
      <c r="F68" s="180"/>
      <c r="G68" s="180"/>
    </row>
    <row r="69" spans="1:7" s="201" customFormat="1" ht="86.45" customHeight="1" x14ac:dyDescent="0.2">
      <c r="A69" s="203"/>
      <c r="B69" s="702" t="s">
        <v>966</v>
      </c>
      <c r="C69" s="702"/>
      <c r="D69" s="205"/>
      <c r="E69" s="272"/>
      <c r="F69" s="180"/>
      <c r="G69" s="180"/>
    </row>
    <row r="70" spans="1:7" s="201" customFormat="1" ht="67.7" customHeight="1" x14ac:dyDescent="0.2">
      <c r="A70" s="203"/>
      <c r="B70" s="702" t="s">
        <v>967</v>
      </c>
      <c r="C70" s="702"/>
      <c r="D70" s="205"/>
      <c r="E70" s="272"/>
      <c r="F70" s="180"/>
      <c r="G70" s="180"/>
    </row>
    <row r="71" spans="1:7" s="201" customFormat="1" ht="18" customHeight="1" x14ac:dyDescent="0.2">
      <c r="A71" s="203"/>
      <c r="B71" s="728" t="s">
        <v>968</v>
      </c>
      <c r="C71" s="728"/>
      <c r="D71" s="205"/>
      <c r="E71" s="272"/>
      <c r="F71" s="180"/>
      <c r="G71" s="180"/>
    </row>
    <row r="72" spans="1:7" s="201" customFormat="1" ht="104.45" customHeight="1" x14ac:dyDescent="0.2">
      <c r="A72" s="203"/>
      <c r="B72" s="702" t="s">
        <v>969</v>
      </c>
      <c r="C72" s="702"/>
      <c r="D72" s="205"/>
      <c r="E72" s="272"/>
      <c r="F72" s="180"/>
      <c r="G72" s="180"/>
    </row>
    <row r="73" spans="1:7" s="201" customFormat="1" ht="14.45" customHeight="1" x14ac:dyDescent="0.2">
      <c r="A73" s="203"/>
      <c r="B73" s="728" t="s">
        <v>970</v>
      </c>
      <c r="C73" s="728"/>
      <c r="D73" s="205"/>
      <c r="E73" s="272"/>
      <c r="F73" s="180"/>
      <c r="G73" s="180"/>
    </row>
    <row r="74" spans="1:7" s="201" customFormat="1" ht="31.7" customHeight="1" x14ac:dyDescent="0.2">
      <c r="A74" s="203"/>
      <c r="B74" s="702" t="s">
        <v>971</v>
      </c>
      <c r="C74" s="702"/>
      <c r="D74" s="205"/>
      <c r="E74" s="272"/>
      <c r="F74" s="180"/>
      <c r="G74" s="180"/>
    </row>
    <row r="75" spans="1:7" s="201" customFormat="1" ht="14.45" customHeight="1" x14ac:dyDescent="0.2">
      <c r="A75" s="203"/>
      <c r="B75" s="728"/>
      <c r="C75" s="728"/>
      <c r="D75" s="205"/>
      <c r="E75" s="272"/>
      <c r="F75" s="180"/>
      <c r="G75" s="180"/>
    </row>
    <row r="76" spans="1:7" s="201" customFormat="1" ht="14.45" customHeight="1" x14ac:dyDescent="0.2">
      <c r="A76" s="203"/>
      <c r="B76" s="702" t="s">
        <v>425</v>
      </c>
      <c r="C76" s="702"/>
      <c r="D76" s="205"/>
      <c r="E76" s="272"/>
      <c r="F76" s="180"/>
      <c r="G76" s="180"/>
    </row>
    <row r="77" spans="1:7" s="201" customFormat="1" ht="30.6" customHeight="1" x14ac:dyDescent="0.2">
      <c r="A77" s="203"/>
      <c r="B77" s="702" t="s">
        <v>972</v>
      </c>
      <c r="C77" s="702"/>
      <c r="D77" s="205"/>
      <c r="E77" s="272"/>
      <c r="F77" s="180"/>
      <c r="G77" s="180"/>
    </row>
    <row r="78" spans="1:7" s="201" customFormat="1" ht="42.6" customHeight="1" x14ac:dyDescent="0.2">
      <c r="A78" s="203"/>
      <c r="B78" s="702" t="s">
        <v>973</v>
      </c>
      <c r="C78" s="702"/>
      <c r="D78" s="205"/>
      <c r="E78" s="272"/>
      <c r="F78" s="180"/>
      <c r="G78" s="180"/>
    </row>
    <row r="79" spans="1:7" s="201" customFormat="1" ht="146.44999999999999" customHeight="1" x14ac:dyDescent="0.2">
      <c r="A79" s="203"/>
      <c r="B79" s="702" t="s">
        <v>974</v>
      </c>
      <c r="C79" s="702"/>
      <c r="D79" s="205"/>
      <c r="E79" s="272"/>
      <c r="F79" s="180"/>
      <c r="G79" s="180"/>
    </row>
    <row r="80" spans="1:7" s="201" customFormat="1" ht="14.45" customHeight="1" x14ac:dyDescent="0.2">
      <c r="A80" s="203"/>
      <c r="B80" s="702"/>
      <c r="C80" s="702"/>
      <c r="D80" s="205"/>
      <c r="E80" s="272"/>
      <c r="F80" s="180"/>
      <c r="G80" s="180"/>
    </row>
    <row r="81" spans="1:7" s="201" customFormat="1" ht="14.45" customHeight="1" x14ac:dyDescent="0.2">
      <c r="A81" s="203"/>
      <c r="B81" s="702" t="s">
        <v>975</v>
      </c>
      <c r="C81" s="702"/>
      <c r="D81" s="205"/>
      <c r="E81" s="272"/>
      <c r="F81" s="180"/>
      <c r="G81" s="180"/>
    </row>
    <row r="82" spans="1:7" s="201" customFormat="1" ht="409.35" customHeight="1" x14ac:dyDescent="0.2">
      <c r="A82" s="203"/>
      <c r="B82" s="702"/>
      <c r="C82" s="702"/>
      <c r="D82" s="205"/>
      <c r="E82" s="272"/>
      <c r="F82" s="180"/>
      <c r="G82" s="180"/>
    </row>
    <row r="83" spans="1:7" s="201" customFormat="1" ht="12.6" customHeight="1" x14ac:dyDescent="0.2">
      <c r="A83" s="203"/>
      <c r="B83" s="702"/>
      <c r="C83" s="702"/>
      <c r="D83" s="205"/>
      <c r="E83" s="272"/>
      <c r="F83" s="180"/>
      <c r="G83" s="180"/>
    </row>
    <row r="84" spans="1:7" s="201" customFormat="1" ht="18.600000000000001" customHeight="1" x14ac:dyDescent="0.2">
      <c r="A84" s="203"/>
      <c r="B84" s="702" t="s">
        <v>976</v>
      </c>
      <c r="C84" s="702"/>
      <c r="D84" s="205"/>
      <c r="E84" s="272"/>
      <c r="F84" s="180"/>
      <c r="G84" s="180"/>
    </row>
    <row r="85" spans="1:7" s="201" customFormat="1" ht="409.35" customHeight="1" x14ac:dyDescent="0.2">
      <c r="A85" s="203"/>
      <c r="B85" s="702"/>
      <c r="C85" s="702"/>
      <c r="D85" s="205"/>
      <c r="E85" s="272"/>
      <c r="F85" s="180"/>
      <c r="G85" s="180"/>
    </row>
    <row r="86" spans="1:7" s="201" customFormat="1" ht="13.7" customHeight="1" x14ac:dyDescent="0.2">
      <c r="A86" s="203"/>
      <c r="B86" s="208"/>
      <c r="C86" s="279"/>
      <c r="D86" s="205"/>
      <c r="E86" s="272"/>
      <c r="F86" s="180"/>
      <c r="G86" s="180"/>
    </row>
    <row r="87" spans="1:7" s="201" customFormat="1" x14ac:dyDescent="0.2">
      <c r="A87" s="203"/>
      <c r="B87" s="208"/>
      <c r="C87" s="279"/>
      <c r="D87" s="205"/>
      <c r="E87" s="272"/>
      <c r="F87" s="180"/>
      <c r="G87" s="180"/>
    </row>
    <row r="88" spans="1:7" s="201" customFormat="1" x14ac:dyDescent="0.2">
      <c r="A88" s="284" t="s">
        <v>977</v>
      </c>
      <c r="B88" s="212" t="s">
        <v>978</v>
      </c>
      <c r="C88" s="285"/>
      <c r="D88" s="214"/>
      <c r="E88" s="286"/>
      <c r="F88" s="217"/>
      <c r="G88" s="217"/>
    </row>
    <row r="89" spans="1:7" s="201" customFormat="1" x14ac:dyDescent="0.2">
      <c r="A89" s="203"/>
      <c r="B89" s="208"/>
      <c r="C89" s="279"/>
      <c r="D89" s="205"/>
      <c r="E89" s="272"/>
      <c r="F89" s="180"/>
      <c r="G89" s="180"/>
    </row>
    <row r="90" spans="1:7" s="201" customFormat="1" ht="19.350000000000001" customHeight="1" x14ac:dyDescent="0.2">
      <c r="A90" s="203"/>
      <c r="B90" s="696" t="s">
        <v>434</v>
      </c>
      <c r="C90" s="696"/>
      <c r="D90" s="205"/>
      <c r="E90" s="272"/>
      <c r="F90" s="180"/>
      <c r="G90" s="180"/>
    </row>
    <row r="91" spans="1:7" s="201" customFormat="1" ht="30.6" customHeight="1" x14ac:dyDescent="0.2">
      <c r="A91" s="203"/>
      <c r="B91" s="707" t="s">
        <v>979</v>
      </c>
      <c r="C91" s="707"/>
      <c r="D91" s="205"/>
      <c r="E91" s="272"/>
      <c r="F91" s="180"/>
      <c r="G91" s="180"/>
    </row>
    <row r="92" spans="1:7" s="201" customFormat="1" ht="43.35" customHeight="1" x14ac:dyDescent="0.2">
      <c r="A92" s="203"/>
      <c r="B92" s="707" t="s">
        <v>980</v>
      </c>
      <c r="C92" s="707"/>
      <c r="D92" s="205"/>
      <c r="E92" s="272"/>
      <c r="F92" s="180"/>
      <c r="G92" s="180"/>
    </row>
    <row r="93" spans="1:7" s="201" customFormat="1" ht="42" customHeight="1" x14ac:dyDescent="0.2">
      <c r="A93" s="203"/>
      <c r="B93" s="707" t="s">
        <v>981</v>
      </c>
      <c r="C93" s="707"/>
      <c r="D93" s="205"/>
      <c r="E93" s="272"/>
      <c r="F93" s="180"/>
      <c r="G93" s="180"/>
    </row>
    <row r="94" spans="1:7" s="201" customFormat="1" ht="52.35" customHeight="1" x14ac:dyDescent="0.2">
      <c r="A94" s="203"/>
      <c r="B94" s="707" t="s">
        <v>381</v>
      </c>
      <c r="C94" s="707"/>
      <c r="D94" s="205"/>
      <c r="E94" s="272"/>
      <c r="F94" s="180"/>
      <c r="G94" s="180"/>
    </row>
    <row r="95" spans="1:7" s="201" customFormat="1" ht="79.349999999999994" customHeight="1" x14ac:dyDescent="0.2">
      <c r="A95" s="203"/>
      <c r="B95" s="707" t="s">
        <v>982</v>
      </c>
      <c r="C95" s="707"/>
      <c r="D95" s="205"/>
      <c r="E95" s="272"/>
      <c r="F95" s="180"/>
      <c r="G95" s="180"/>
    </row>
    <row r="96" spans="1:7" s="201" customFormat="1" ht="80.45" customHeight="1" x14ac:dyDescent="0.2">
      <c r="A96" s="203"/>
      <c r="B96" s="707" t="s">
        <v>983</v>
      </c>
      <c r="C96" s="707"/>
      <c r="D96" s="205"/>
      <c r="E96" s="272"/>
      <c r="F96" s="180"/>
      <c r="G96" s="180"/>
    </row>
    <row r="97" spans="1:7" s="201" customFormat="1" ht="29.45" customHeight="1" x14ac:dyDescent="0.2">
      <c r="A97" s="203"/>
      <c r="B97" s="707" t="s">
        <v>984</v>
      </c>
      <c r="C97" s="707"/>
      <c r="D97" s="205"/>
      <c r="E97" s="272"/>
      <c r="F97" s="180"/>
      <c r="G97" s="180"/>
    </row>
    <row r="98" spans="1:7" s="201" customFormat="1" x14ac:dyDescent="0.2">
      <c r="A98" s="203"/>
      <c r="B98" s="707"/>
      <c r="C98" s="707"/>
      <c r="D98" s="205"/>
      <c r="E98" s="272"/>
      <c r="F98" s="180"/>
      <c r="G98" s="180"/>
    </row>
    <row r="99" spans="1:7" s="201" customFormat="1" x14ac:dyDescent="0.2">
      <c r="A99" s="203"/>
      <c r="B99" s="218"/>
      <c r="C99" s="288"/>
      <c r="D99" s="205"/>
      <c r="E99" s="272"/>
      <c r="F99" s="180"/>
      <c r="G99" s="180"/>
    </row>
    <row r="100" spans="1:7" s="201" customFormat="1" ht="55.35" customHeight="1" x14ac:dyDescent="0.2">
      <c r="A100" s="203" t="s">
        <v>985</v>
      </c>
      <c r="B100" s="198" t="s">
        <v>1827</v>
      </c>
      <c r="C100" s="289"/>
      <c r="D100" s="205"/>
      <c r="E100" s="272"/>
      <c r="F100" s="207"/>
      <c r="G100" s="180"/>
    </row>
    <row r="101" spans="1:7" s="201" customFormat="1" ht="26.45" customHeight="1" x14ac:dyDescent="0.2">
      <c r="A101" s="176"/>
      <c r="B101" s="290" t="s">
        <v>986</v>
      </c>
      <c r="D101" s="177"/>
      <c r="E101" s="177"/>
      <c r="F101" s="179"/>
      <c r="G101" s="220"/>
    </row>
    <row r="102" spans="1:7" s="201" customFormat="1" ht="30" customHeight="1" x14ac:dyDescent="0.2">
      <c r="A102" s="176"/>
      <c r="B102" s="290" t="s">
        <v>1828</v>
      </c>
      <c r="D102" s="177"/>
      <c r="E102" s="177"/>
      <c r="F102" s="179"/>
      <c r="G102" s="220"/>
    </row>
    <row r="103" spans="1:7" s="201" customFormat="1" ht="66" customHeight="1" x14ac:dyDescent="0.2">
      <c r="A103" s="176"/>
      <c r="B103" s="219" t="s">
        <v>987</v>
      </c>
      <c r="D103" s="177"/>
      <c r="E103" s="177"/>
      <c r="F103" s="179"/>
      <c r="G103" s="220"/>
    </row>
    <row r="104" spans="1:7" s="201" customFormat="1" ht="50.45" customHeight="1" x14ac:dyDescent="0.2">
      <c r="A104" s="176"/>
      <c r="B104" s="290" t="s">
        <v>1829</v>
      </c>
      <c r="D104" s="177"/>
      <c r="E104" s="177"/>
      <c r="F104" s="179"/>
      <c r="G104" s="220"/>
    </row>
    <row r="105" spans="1:7" s="201" customFormat="1" ht="25.5" x14ac:dyDescent="0.2">
      <c r="A105" s="176"/>
      <c r="B105" s="219" t="s">
        <v>1676</v>
      </c>
      <c r="D105" s="177"/>
      <c r="E105" s="177"/>
      <c r="F105" s="179"/>
      <c r="G105" s="220"/>
    </row>
    <row r="106" spans="1:7" s="201" customFormat="1" ht="41.45" customHeight="1" x14ac:dyDescent="0.2">
      <c r="A106" s="176"/>
      <c r="B106" s="290" t="s">
        <v>988</v>
      </c>
      <c r="D106" s="177"/>
      <c r="E106" s="177"/>
      <c r="F106" s="179"/>
      <c r="G106" s="220"/>
    </row>
    <row r="107" spans="1:7" s="201" customFormat="1" ht="102" x14ac:dyDescent="0.2">
      <c r="A107" s="176"/>
      <c r="B107" s="290" t="s">
        <v>1830</v>
      </c>
      <c r="D107" s="177"/>
      <c r="E107" s="177"/>
      <c r="F107" s="179"/>
      <c r="G107" s="220"/>
    </row>
    <row r="108" spans="1:7" s="201" customFormat="1" ht="324.60000000000002" customHeight="1" x14ac:dyDescent="0.2">
      <c r="A108" s="176"/>
      <c r="B108" s="290"/>
      <c r="D108" s="177"/>
      <c r="E108" s="177"/>
      <c r="F108" s="179"/>
      <c r="G108" s="220"/>
    </row>
    <row r="109" spans="1:7" s="201" customFormat="1" x14ac:dyDescent="0.2">
      <c r="A109" s="176"/>
      <c r="B109" s="219" t="s">
        <v>989</v>
      </c>
      <c r="D109" s="177"/>
      <c r="E109" s="177"/>
      <c r="F109" s="179"/>
      <c r="G109" s="220"/>
    </row>
    <row r="110" spans="1:7" s="201" customFormat="1" x14ac:dyDescent="0.2">
      <c r="A110" s="176"/>
      <c r="B110" s="290"/>
      <c r="D110" s="177"/>
      <c r="E110" s="177"/>
      <c r="F110" s="179"/>
      <c r="G110" s="220"/>
    </row>
    <row r="111" spans="1:7" s="201" customFormat="1" x14ac:dyDescent="0.2">
      <c r="A111" s="176"/>
      <c r="B111" s="290"/>
      <c r="D111" s="177"/>
      <c r="E111" s="177"/>
      <c r="F111" s="179"/>
      <c r="G111" s="220"/>
    </row>
    <row r="112" spans="1:7" s="201" customFormat="1" ht="38.25" x14ac:dyDescent="0.2">
      <c r="A112" s="203" t="s">
        <v>990</v>
      </c>
      <c r="B112" s="290" t="s">
        <v>1831</v>
      </c>
      <c r="D112" s="177"/>
      <c r="E112" s="177"/>
      <c r="F112" s="179"/>
      <c r="G112" s="220"/>
    </row>
    <row r="113" spans="1:7" s="201" customFormat="1" x14ac:dyDescent="0.2">
      <c r="A113" s="291"/>
      <c r="B113" s="219" t="s">
        <v>2479</v>
      </c>
      <c r="D113" s="201" t="s">
        <v>289</v>
      </c>
      <c r="E113" s="545">
        <v>280</v>
      </c>
      <c r="F113" s="349"/>
      <c r="G113" s="223">
        <f>+F113*E113</f>
        <v>0</v>
      </c>
    </row>
    <row r="114" spans="1:7" s="201" customFormat="1" x14ac:dyDescent="0.2">
      <c r="A114" s="291"/>
      <c r="B114" s="219"/>
      <c r="E114" s="177"/>
      <c r="F114" s="134"/>
      <c r="G114" s="223"/>
    </row>
    <row r="115" spans="1:7" s="201" customFormat="1" ht="51" x14ac:dyDescent="0.2">
      <c r="A115" s="203" t="s">
        <v>1747</v>
      </c>
      <c r="B115" s="290" t="s">
        <v>1832</v>
      </c>
      <c r="D115" s="177"/>
      <c r="E115" s="177"/>
      <c r="F115" s="179"/>
      <c r="G115" s="220"/>
    </row>
    <row r="116" spans="1:7" s="201" customFormat="1" x14ac:dyDescent="0.2">
      <c r="A116" s="291"/>
      <c r="B116" s="219" t="s">
        <v>2478</v>
      </c>
      <c r="D116" s="201" t="s">
        <v>289</v>
      </c>
      <c r="E116" s="548">
        <f>E141</f>
        <v>2100</v>
      </c>
      <c r="F116" s="349"/>
      <c r="G116" s="223">
        <f>+F116*E116</f>
        <v>0</v>
      </c>
    </row>
    <row r="117" spans="1:7" s="201" customFormat="1" x14ac:dyDescent="0.2">
      <c r="A117" s="176"/>
      <c r="B117" s="290"/>
      <c r="D117" s="177"/>
      <c r="E117" s="177"/>
      <c r="F117" s="179"/>
      <c r="G117" s="220"/>
    </row>
    <row r="118" spans="1:7" s="201" customFormat="1" ht="44.1" customHeight="1" x14ac:dyDescent="0.2">
      <c r="A118" s="203" t="s">
        <v>1748</v>
      </c>
      <c r="B118" s="290" t="s">
        <v>1750</v>
      </c>
      <c r="D118" s="177"/>
      <c r="E118" s="177"/>
      <c r="F118" s="179"/>
      <c r="G118" s="220"/>
    </row>
    <row r="119" spans="1:7" s="201" customFormat="1" ht="20.45" customHeight="1" x14ac:dyDescent="0.2">
      <c r="A119" s="291"/>
      <c r="B119" s="219" t="s">
        <v>991</v>
      </c>
      <c r="D119" s="177"/>
      <c r="E119" s="177"/>
      <c r="F119" s="179"/>
      <c r="G119" s="220"/>
    </row>
    <row r="120" spans="1:7" s="201" customFormat="1" ht="54" customHeight="1" x14ac:dyDescent="0.2">
      <c r="A120" s="291"/>
      <c r="B120" s="219" t="s">
        <v>992</v>
      </c>
      <c r="D120" s="177"/>
      <c r="E120" s="177"/>
      <c r="F120" s="179"/>
      <c r="G120" s="220"/>
    </row>
    <row r="121" spans="1:7" s="201" customFormat="1" x14ac:dyDescent="0.2">
      <c r="A121" s="291"/>
      <c r="B121" s="219" t="s">
        <v>993</v>
      </c>
      <c r="D121" s="177"/>
      <c r="E121" s="177"/>
      <c r="F121" s="179"/>
      <c r="G121" s="220"/>
    </row>
    <row r="122" spans="1:7" s="201" customFormat="1" ht="16.7" customHeight="1" x14ac:dyDescent="0.2">
      <c r="A122" s="291"/>
      <c r="B122" s="219" t="s">
        <v>2484</v>
      </c>
      <c r="D122" s="201" t="s">
        <v>289</v>
      </c>
      <c r="E122" s="548">
        <f>(2*39.1+26.5)*0.4 + 20</f>
        <v>61.88</v>
      </c>
      <c r="F122" s="349"/>
      <c r="G122" s="223">
        <f>+F122*E122</f>
        <v>0</v>
      </c>
    </row>
    <row r="123" spans="1:7" s="201" customFormat="1" ht="16.7" customHeight="1" x14ac:dyDescent="0.2">
      <c r="A123" s="291"/>
      <c r="B123" s="219"/>
      <c r="E123" s="177"/>
      <c r="F123" s="134"/>
      <c r="G123" s="223"/>
    </row>
    <row r="124" spans="1:7" s="201" customFormat="1" ht="38.25" x14ac:dyDescent="0.2">
      <c r="A124" s="203" t="s">
        <v>1749</v>
      </c>
      <c r="B124" s="290" t="s">
        <v>2270</v>
      </c>
      <c r="D124" s="177"/>
      <c r="E124" s="177"/>
      <c r="F124" s="179"/>
      <c r="G124" s="220"/>
    </row>
    <row r="125" spans="1:7" s="201" customFormat="1" x14ac:dyDescent="0.2">
      <c r="A125" s="291"/>
      <c r="B125" s="219" t="s">
        <v>991</v>
      </c>
      <c r="D125" s="177"/>
      <c r="E125" s="177"/>
      <c r="F125" s="179"/>
      <c r="G125" s="220"/>
    </row>
    <row r="126" spans="1:7" s="201" customFormat="1" ht="51" x14ac:dyDescent="0.2">
      <c r="A126" s="291"/>
      <c r="B126" s="219" t="s">
        <v>992</v>
      </c>
      <c r="D126" s="177"/>
      <c r="E126" s="177"/>
      <c r="F126" s="179"/>
      <c r="G126" s="220"/>
    </row>
    <row r="127" spans="1:7" s="201" customFormat="1" x14ac:dyDescent="0.2">
      <c r="A127" s="291"/>
      <c r="B127" s="219" t="s">
        <v>993</v>
      </c>
      <c r="D127" s="177"/>
      <c r="E127" s="177"/>
      <c r="F127" s="179"/>
      <c r="G127" s="220"/>
    </row>
    <row r="128" spans="1:7" s="201" customFormat="1" x14ac:dyDescent="0.2">
      <c r="A128" s="291"/>
      <c r="B128" s="219" t="s">
        <v>1745</v>
      </c>
      <c r="D128" s="177"/>
      <c r="E128" s="177"/>
      <c r="F128" s="179"/>
      <c r="G128" s="220"/>
    </row>
    <row r="129" spans="1:7" s="201" customFormat="1" x14ac:dyDescent="0.2">
      <c r="A129" s="291"/>
      <c r="B129" s="219" t="s">
        <v>2477</v>
      </c>
      <c r="D129" s="201" t="s">
        <v>289</v>
      </c>
      <c r="E129" s="548">
        <f>(2*(30+16.45+0.65)*2 + (17.8+38.75+3.85+3.15)*2)*(0.35+0.5+0.2)</f>
        <v>331.27500000000003</v>
      </c>
      <c r="F129" s="349"/>
      <c r="G129" s="223">
        <f>+F129*E129</f>
        <v>0</v>
      </c>
    </row>
    <row r="130" spans="1:7" s="201" customFormat="1" ht="16.7" customHeight="1" x14ac:dyDescent="0.2">
      <c r="A130" s="291"/>
      <c r="B130" s="219"/>
      <c r="E130" s="177"/>
      <c r="F130" s="134"/>
      <c r="G130" s="223"/>
    </row>
    <row r="131" spans="1:7" s="201" customFormat="1" ht="53.45" customHeight="1" x14ac:dyDescent="0.2">
      <c r="A131" s="203" t="s">
        <v>994</v>
      </c>
      <c r="B131" s="198" t="s">
        <v>995</v>
      </c>
      <c r="E131" s="177"/>
      <c r="F131" s="179"/>
      <c r="G131" s="220"/>
    </row>
    <row r="132" spans="1:7" s="201" customFormat="1" x14ac:dyDescent="0.2">
      <c r="A132" s="176"/>
      <c r="B132" s="290"/>
      <c r="E132" s="177"/>
      <c r="F132" s="179"/>
      <c r="G132" s="220"/>
    </row>
    <row r="133" spans="1:7" s="201" customFormat="1" ht="19.350000000000001" customHeight="1" x14ac:dyDescent="0.2">
      <c r="A133" s="203" t="s">
        <v>996</v>
      </c>
      <c r="B133" s="290" t="s">
        <v>997</v>
      </c>
      <c r="E133" s="177"/>
      <c r="F133" s="179"/>
      <c r="G133" s="220"/>
    </row>
    <row r="134" spans="1:7" s="201" customFormat="1" ht="38.25" x14ac:dyDescent="0.2">
      <c r="A134" s="176"/>
      <c r="B134" s="219" t="s">
        <v>1751</v>
      </c>
      <c r="E134" s="177"/>
      <c r="F134" s="179"/>
      <c r="G134" s="220"/>
    </row>
    <row r="135" spans="1:7" s="201" customFormat="1" ht="15.6" customHeight="1" x14ac:dyDescent="0.2">
      <c r="A135" s="176"/>
      <c r="B135" s="219" t="s">
        <v>1833</v>
      </c>
      <c r="D135" s="201" t="s">
        <v>289</v>
      </c>
      <c r="E135" s="545">
        <f>E113 + 20</f>
        <v>300</v>
      </c>
      <c r="F135" s="349"/>
      <c r="G135" s="223">
        <f>+F135*E135</f>
        <v>0</v>
      </c>
    </row>
    <row r="136" spans="1:7" s="201" customFormat="1" x14ac:dyDescent="0.2">
      <c r="A136" s="176"/>
      <c r="B136" s="290"/>
      <c r="E136" s="177"/>
      <c r="F136" s="179"/>
      <c r="G136" s="220"/>
    </row>
    <row r="137" spans="1:7" s="201" customFormat="1" ht="25.5" x14ac:dyDescent="0.2">
      <c r="A137" s="203" t="s">
        <v>998</v>
      </c>
      <c r="B137" s="290" t="s">
        <v>1752</v>
      </c>
      <c r="E137" s="177"/>
      <c r="F137" s="179"/>
      <c r="G137" s="220"/>
    </row>
    <row r="138" spans="1:7" s="201" customFormat="1" ht="21" customHeight="1" x14ac:dyDescent="0.2">
      <c r="A138" s="174"/>
      <c r="B138" s="219" t="s">
        <v>1834</v>
      </c>
      <c r="D138" s="201" t="s">
        <v>289</v>
      </c>
      <c r="E138" s="548">
        <f>E122+E129 -20</f>
        <v>373.15500000000003</v>
      </c>
      <c r="F138" s="349"/>
      <c r="G138" s="223">
        <f>+F138*E138</f>
        <v>0</v>
      </c>
    </row>
    <row r="139" spans="1:7" s="201" customFormat="1" x14ac:dyDescent="0.2">
      <c r="A139" s="176"/>
      <c r="B139" s="290"/>
      <c r="E139" s="177"/>
      <c r="F139" s="179"/>
      <c r="G139" s="220"/>
    </row>
    <row r="140" spans="1:7" s="201" customFormat="1" ht="76.5" x14ac:dyDescent="0.2">
      <c r="A140" s="174" t="s">
        <v>1771</v>
      </c>
      <c r="B140" s="198" t="s">
        <v>2217</v>
      </c>
      <c r="E140" s="177"/>
      <c r="F140" s="179"/>
      <c r="G140" s="220"/>
    </row>
    <row r="141" spans="1:7" s="201" customFormat="1" x14ac:dyDescent="0.2">
      <c r="A141" s="176"/>
      <c r="B141" s="430" t="s">
        <v>1835</v>
      </c>
      <c r="D141" s="201" t="s">
        <v>289</v>
      </c>
      <c r="E141" s="548">
        <v>2100</v>
      </c>
      <c r="F141" s="349"/>
      <c r="G141" s="223">
        <f>+F141*E141</f>
        <v>0</v>
      </c>
    </row>
    <row r="142" spans="1:7" s="201" customFormat="1" x14ac:dyDescent="0.2">
      <c r="A142" s="176"/>
      <c r="B142" s="430"/>
      <c r="E142" s="177" t="s">
        <v>1772</v>
      </c>
      <c r="F142" s="134"/>
      <c r="G142" s="223"/>
    </row>
    <row r="143" spans="1:7" s="201" customFormat="1" ht="19.350000000000001" customHeight="1" x14ac:dyDescent="0.2">
      <c r="A143" s="203" t="s">
        <v>1753</v>
      </c>
      <c r="B143" s="290" t="s">
        <v>999</v>
      </c>
      <c r="E143" s="177"/>
      <c r="F143" s="179"/>
      <c r="G143" s="220"/>
    </row>
    <row r="144" spans="1:7" s="201" customFormat="1" ht="25.5" x14ac:dyDescent="0.2">
      <c r="A144" s="174"/>
      <c r="B144" s="219" t="s">
        <v>1000</v>
      </c>
      <c r="E144" s="177"/>
      <c r="F144" s="179"/>
      <c r="G144" s="220"/>
    </row>
    <row r="145" spans="1:7" s="201" customFormat="1" x14ac:dyDescent="0.2">
      <c r="A145" s="174"/>
      <c r="B145" s="290"/>
      <c r="E145" s="177"/>
      <c r="F145" s="179"/>
      <c r="G145" s="220"/>
    </row>
    <row r="146" spans="1:7" s="201" customFormat="1" ht="25.5" x14ac:dyDescent="0.2">
      <c r="A146" s="203" t="s">
        <v>1754</v>
      </c>
      <c r="B146" s="219" t="s">
        <v>1836</v>
      </c>
      <c r="E146" s="177"/>
      <c r="F146" s="179"/>
      <c r="G146" s="220"/>
    </row>
    <row r="147" spans="1:7" s="201" customFormat="1" ht="33.6" customHeight="1" x14ac:dyDescent="0.2">
      <c r="A147" s="203"/>
      <c r="B147" s="219" t="s">
        <v>1001</v>
      </c>
      <c r="E147" s="177"/>
      <c r="F147" s="179"/>
      <c r="G147" s="220"/>
    </row>
    <row r="148" spans="1:7" s="201" customFormat="1" ht="291" customHeight="1" x14ac:dyDescent="0.2">
      <c r="A148" s="203"/>
      <c r="B148" s="290"/>
      <c r="E148" s="177"/>
      <c r="F148" s="179"/>
      <c r="G148" s="220"/>
    </row>
    <row r="149" spans="1:7" s="201" customFormat="1" ht="75" customHeight="1" x14ac:dyDescent="0.2">
      <c r="A149" s="203"/>
      <c r="B149" s="219" t="s">
        <v>1837</v>
      </c>
      <c r="E149" s="177"/>
      <c r="F149" s="179"/>
      <c r="G149" s="220"/>
    </row>
    <row r="150" spans="1:7" s="201" customFormat="1" x14ac:dyDescent="0.2">
      <c r="A150" s="174"/>
      <c r="B150" s="219" t="s">
        <v>1002</v>
      </c>
      <c r="E150" s="177"/>
      <c r="F150" s="179"/>
      <c r="G150" s="220"/>
    </row>
    <row r="151" spans="1:7" s="201" customFormat="1" x14ac:dyDescent="0.2">
      <c r="A151" s="174"/>
      <c r="B151" s="219" t="s">
        <v>1003</v>
      </c>
      <c r="D151" s="201" t="s">
        <v>350</v>
      </c>
      <c r="E151" s="548">
        <f>(2*(30+16.45+0.65)*2 + (17.8+38.75+3.85+3.15)*2)</f>
        <v>315.5</v>
      </c>
      <c r="F151" s="349"/>
      <c r="G151" s="223">
        <f>+F151*E151</f>
        <v>0</v>
      </c>
    </row>
    <row r="152" spans="1:7" s="201" customFormat="1" x14ac:dyDescent="0.2">
      <c r="A152" s="174"/>
      <c r="B152" s="219"/>
      <c r="E152" s="177"/>
      <c r="F152" s="437"/>
      <c r="G152" s="223"/>
    </row>
    <row r="153" spans="1:7" s="201" customFormat="1" ht="38.25" x14ac:dyDescent="0.2">
      <c r="A153" s="203" t="s">
        <v>1755</v>
      </c>
      <c r="B153" s="219" t="s">
        <v>2271</v>
      </c>
      <c r="E153" s="177"/>
      <c r="F153" s="134"/>
      <c r="G153" s="223"/>
    </row>
    <row r="154" spans="1:7" s="201" customFormat="1" x14ac:dyDescent="0.2">
      <c r="A154" s="174"/>
      <c r="B154" s="219" t="s">
        <v>1838</v>
      </c>
      <c r="D154" s="201" t="s">
        <v>204</v>
      </c>
      <c r="E154" s="548">
        <f>2*190.85 + 2*60.23 -E157</f>
        <v>449.76</v>
      </c>
      <c r="F154" s="349"/>
      <c r="G154" s="223">
        <f>+F154*E154</f>
        <v>0</v>
      </c>
    </row>
    <row r="155" spans="1:7" s="201" customFormat="1" x14ac:dyDescent="0.2">
      <c r="A155" s="174"/>
      <c r="B155" s="219"/>
      <c r="E155" s="177"/>
      <c r="F155" s="134"/>
      <c r="G155" s="223"/>
    </row>
    <row r="156" spans="1:7" s="201" customFormat="1" ht="38.25" x14ac:dyDescent="0.2">
      <c r="A156" s="203" t="s">
        <v>2216</v>
      </c>
      <c r="B156" s="219" t="s">
        <v>2272</v>
      </c>
      <c r="E156" s="177"/>
      <c r="F156" s="134"/>
      <c r="G156" s="223"/>
    </row>
    <row r="157" spans="1:7" s="201" customFormat="1" x14ac:dyDescent="0.2">
      <c r="A157" s="174"/>
      <c r="B157" s="219" t="s">
        <v>1839</v>
      </c>
      <c r="D157" s="201" t="s">
        <v>204</v>
      </c>
      <c r="E157" s="545">
        <f>8*1.7*2 + 6*2.1*2</f>
        <v>52.400000000000006</v>
      </c>
      <c r="F157" s="349"/>
      <c r="G157" s="223">
        <f>+F157*E157</f>
        <v>0</v>
      </c>
    </row>
    <row r="158" spans="1:7" s="201" customFormat="1" x14ac:dyDescent="0.2">
      <c r="A158" s="174"/>
      <c r="B158" s="219"/>
      <c r="E158" s="177"/>
      <c r="F158" s="134"/>
      <c r="G158" s="223"/>
    </row>
    <row r="159" spans="1:7" s="201" customFormat="1" x14ac:dyDescent="0.2">
      <c r="A159" s="174"/>
      <c r="B159" s="219"/>
      <c r="E159" s="177"/>
      <c r="F159" s="134"/>
      <c r="G159" s="223"/>
    </row>
    <row r="160" spans="1:7" s="201" customFormat="1" x14ac:dyDescent="0.2">
      <c r="A160" s="174"/>
      <c r="B160" s="290"/>
      <c r="E160" s="177"/>
      <c r="F160" s="179"/>
      <c r="G160" s="220"/>
    </row>
    <row r="161" spans="1:7" s="201" customFormat="1" ht="25.5" x14ac:dyDescent="0.2">
      <c r="A161" s="355" t="s">
        <v>1767</v>
      </c>
      <c r="B161" s="290" t="s">
        <v>1840</v>
      </c>
      <c r="E161" s="177"/>
      <c r="F161" s="179"/>
      <c r="G161" s="220"/>
    </row>
    <row r="162" spans="1:7" s="201" customFormat="1" ht="25.5" x14ac:dyDescent="0.2">
      <c r="A162" s="174"/>
      <c r="B162" s="219" t="s">
        <v>1004</v>
      </c>
      <c r="E162" s="177"/>
      <c r="F162" s="179"/>
      <c r="G162" s="220"/>
    </row>
    <row r="163" spans="1:7" s="201" customFormat="1" x14ac:dyDescent="0.2">
      <c r="A163" s="174"/>
      <c r="B163" s="219" t="s">
        <v>1005</v>
      </c>
      <c r="D163" s="201" t="s">
        <v>1006</v>
      </c>
      <c r="E163" s="548">
        <v>179.95</v>
      </c>
      <c r="F163" s="349"/>
      <c r="G163" s="223">
        <f>+F163*E163</f>
        <v>0</v>
      </c>
    </row>
    <row r="164" spans="1:7" s="201" customFormat="1" x14ac:dyDescent="0.2">
      <c r="A164" s="174"/>
      <c r="E164" s="177"/>
      <c r="F164" s="134"/>
      <c r="G164" s="223"/>
    </row>
    <row r="165" spans="1:7" s="201" customFormat="1" x14ac:dyDescent="0.2">
      <c r="B165" s="226"/>
      <c r="C165" s="193"/>
      <c r="D165" s="193"/>
      <c r="E165" s="205"/>
      <c r="F165" s="227"/>
      <c r="G165" s="180"/>
    </row>
    <row r="166" spans="1:7" s="201" customFormat="1" ht="20.45" customHeight="1" x14ac:dyDescent="0.2">
      <c r="A166" s="228" t="str">
        <f>+A8</f>
        <v>B.8.</v>
      </c>
      <c r="B166" s="228" t="str">
        <f>+B8</f>
        <v>Fasaderska dela</v>
      </c>
      <c r="C166" s="302" t="s">
        <v>301</v>
      </c>
      <c r="D166" s="302"/>
      <c r="E166" s="303"/>
      <c r="F166" s="305"/>
      <c r="G166" s="305">
        <f>SUM(G109:G165)</f>
        <v>0</v>
      </c>
    </row>
    <row r="167" spans="1:7" s="201" customFormat="1" x14ac:dyDescent="0.2">
      <c r="A167" s="174"/>
      <c r="B167" s="219"/>
      <c r="C167" s="234"/>
      <c r="D167" s="234"/>
      <c r="E167" s="177"/>
      <c r="F167" s="220"/>
      <c r="G167" s="220"/>
    </row>
    <row r="168" spans="1:7" s="201" customFormat="1" x14ac:dyDescent="0.2">
      <c r="A168" s="174"/>
      <c r="B168" s="219"/>
      <c r="C168" s="234"/>
      <c r="D168" s="234"/>
      <c r="E168" s="177"/>
      <c r="F168" s="220"/>
      <c r="G168" s="220"/>
    </row>
    <row r="169" spans="1:7" s="201" customFormat="1" x14ac:dyDescent="0.2">
      <c r="A169" s="174"/>
      <c r="B169" s="219"/>
      <c r="C169" s="234"/>
      <c r="D169" s="234"/>
      <c r="E169" s="177"/>
      <c r="F169" s="220"/>
      <c r="G169" s="220"/>
    </row>
    <row r="170" spans="1:7" x14ac:dyDescent="0.2">
      <c r="A170" s="174"/>
      <c r="B170" s="226"/>
      <c r="C170" s="193"/>
      <c r="D170" s="205"/>
      <c r="E170" s="272"/>
      <c r="F170" s="180"/>
      <c r="G170" s="220"/>
    </row>
  </sheetData>
  <mergeCells count="75">
    <mergeCell ref="B94:C94"/>
    <mergeCell ref="B95:C95"/>
    <mergeCell ref="B96:C96"/>
    <mergeCell ref="B97:C97"/>
    <mergeCell ref="B98:C98"/>
    <mergeCell ref="B85:C85"/>
    <mergeCell ref="B90:C90"/>
    <mergeCell ref="B91:C91"/>
    <mergeCell ref="B92:C92"/>
    <mergeCell ref="B93:C93"/>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4:C54"/>
    <mergeCell ref="B55:C55"/>
    <mergeCell ref="B56:C56"/>
    <mergeCell ref="B57:C57"/>
    <mergeCell ref="B59:C59"/>
    <mergeCell ref="B49:C49"/>
    <mergeCell ref="B50:C50"/>
    <mergeCell ref="B51:C51"/>
    <mergeCell ref="B52:C52"/>
    <mergeCell ref="B53:C53"/>
    <mergeCell ref="B43:C43"/>
    <mergeCell ref="B45:C45"/>
    <mergeCell ref="B46:C46"/>
    <mergeCell ref="B47:C47"/>
    <mergeCell ref="B48:C48"/>
    <mergeCell ref="B38:C38"/>
    <mergeCell ref="B39:C39"/>
    <mergeCell ref="B40:C40"/>
    <mergeCell ref="B41:C41"/>
    <mergeCell ref="B42:C42"/>
    <mergeCell ref="B32:C32"/>
    <mergeCell ref="B33:C33"/>
    <mergeCell ref="B34:C34"/>
    <mergeCell ref="B35:C35"/>
    <mergeCell ref="B36:C36"/>
    <mergeCell ref="B27:C27"/>
    <mergeCell ref="B28:C28"/>
    <mergeCell ref="B29:C29"/>
    <mergeCell ref="B30:C30"/>
    <mergeCell ref="B31:C31"/>
    <mergeCell ref="B20:C20"/>
    <mergeCell ref="B22:C22"/>
    <mergeCell ref="B23:C23"/>
    <mergeCell ref="B25:C25"/>
    <mergeCell ref="B26:C26"/>
    <mergeCell ref="B13:C13"/>
    <mergeCell ref="B15:C15"/>
    <mergeCell ref="B16:C16"/>
    <mergeCell ref="B17:C17"/>
    <mergeCell ref="B19:C19"/>
  </mergeCells>
  <pageMargins left="0.7" right="0.7" top="0.75" bottom="0.75" header="0.3" footer="0.3"/>
  <pageSetup paperSize="9" scale="48"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3" manualBreakCount="3">
    <brk id="44" max="16383" man="1"/>
    <brk id="75" max="16383" man="1"/>
    <brk id="87" max="16383" man="1"/>
  </rowBreaks>
  <colBreaks count="1" manualBreakCount="1">
    <brk id="7"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2:AMK59"/>
  <sheetViews>
    <sheetView view="pageBreakPreview" zoomScale="90" zoomScaleNormal="100" zoomScaleSheetLayoutView="90" zoomScalePageLayoutView="90" workbookViewId="0">
      <selection activeCell="I25" sqref="I25"/>
    </sheetView>
  </sheetViews>
  <sheetFormatPr defaultColWidth="8.85546875" defaultRowHeight="12.75" x14ac:dyDescent="0.2"/>
  <cols>
    <col min="1" max="1" width="15.140625" style="157" customWidth="1"/>
    <col min="2" max="2" width="79.85546875" style="158" customWidth="1"/>
    <col min="3" max="3" width="22.42578125" style="159" customWidth="1"/>
    <col min="4" max="4" width="7.28515625" style="160" customWidth="1"/>
    <col min="5" max="5" width="11.28515625" style="164" customWidth="1"/>
    <col min="6" max="6" width="14.140625" style="163" customWidth="1"/>
    <col min="7" max="7" width="18.7109375" style="163" customWidth="1"/>
    <col min="8" max="8" width="14.7109375" style="160" customWidth="1"/>
    <col min="9" max="9" width="13.28515625" style="160" customWidth="1"/>
    <col min="10" max="10" width="13.140625"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1706</v>
      </c>
      <c r="C6" s="169"/>
      <c r="D6" s="170"/>
      <c r="E6" s="273"/>
      <c r="F6" s="173"/>
      <c r="G6" s="173"/>
    </row>
    <row r="7" spans="1:7" s="167" customFormat="1" x14ac:dyDescent="0.2">
      <c r="A7" s="97"/>
      <c r="B7" s="99"/>
      <c r="C7" s="99"/>
      <c r="D7" s="100"/>
      <c r="E7" s="97"/>
      <c r="F7" s="102"/>
      <c r="G7" s="102"/>
    </row>
    <row r="8" spans="1:7" s="167" customFormat="1" x14ac:dyDescent="0.2">
      <c r="A8" s="168" t="s">
        <v>48</v>
      </c>
      <c r="B8" s="169" t="s">
        <v>49</v>
      </c>
      <c r="C8" s="169"/>
      <c r="D8" s="170"/>
      <c r="E8" s="273"/>
      <c r="F8" s="173"/>
      <c r="G8" s="173"/>
    </row>
    <row r="9" spans="1:7" x14ac:dyDescent="0.2">
      <c r="A9" s="174"/>
      <c r="B9" s="201"/>
      <c r="C9" s="176"/>
      <c r="D9" s="177"/>
      <c r="E9" s="177"/>
      <c r="F9" s="220"/>
      <c r="G9" s="180"/>
    </row>
    <row r="10" spans="1:7" x14ac:dyDescent="0.2">
      <c r="A10" s="181" t="s">
        <v>168</v>
      </c>
      <c r="B10" s="247" t="s">
        <v>169</v>
      </c>
      <c r="C10" s="183" t="s">
        <v>170</v>
      </c>
      <c r="D10" s="269" t="s">
        <v>171</v>
      </c>
      <c r="E10" s="270" t="s">
        <v>172</v>
      </c>
      <c r="F10" s="271" t="s">
        <v>173</v>
      </c>
      <c r="G10" s="271" t="s">
        <v>207</v>
      </c>
    </row>
    <row r="11" spans="1:7" s="201" customFormat="1" x14ac:dyDescent="0.2">
      <c r="A11" s="176"/>
      <c r="B11" s="290"/>
      <c r="D11" s="177"/>
      <c r="E11" s="177"/>
      <c r="F11" s="179"/>
      <c r="G11" s="220"/>
    </row>
    <row r="12" spans="1:7" s="201" customFormat="1" ht="12.95" customHeight="1" x14ac:dyDescent="0.2">
      <c r="A12" s="176"/>
      <c r="B12" s="747" t="s">
        <v>175</v>
      </c>
      <c r="C12" s="747"/>
      <c r="D12" s="177"/>
      <c r="E12" s="177"/>
      <c r="F12" s="179"/>
      <c r="G12" s="220"/>
    </row>
    <row r="13" spans="1:7" s="201" customFormat="1" ht="12.95" customHeight="1" x14ac:dyDescent="0.2">
      <c r="A13" s="176"/>
      <c r="B13" s="429"/>
      <c r="C13" s="429"/>
      <c r="D13" s="177"/>
      <c r="E13" s="177"/>
      <c r="F13" s="179"/>
      <c r="G13" s="220"/>
    </row>
    <row r="14" spans="1:7" s="201" customFormat="1" ht="38.25" x14ac:dyDescent="0.2">
      <c r="A14" s="176"/>
      <c r="B14" s="748" t="s">
        <v>1708</v>
      </c>
      <c r="C14" s="748"/>
      <c r="D14" s="435" t="s">
        <v>1709</v>
      </c>
      <c r="E14" s="177"/>
      <c r="F14" s="179"/>
      <c r="G14" s="220"/>
    </row>
    <row r="15" spans="1:7" s="201" customFormat="1" x14ac:dyDescent="0.2">
      <c r="A15" s="176"/>
      <c r="B15" s="290"/>
      <c r="D15" s="177"/>
      <c r="E15" s="177"/>
      <c r="F15" s="179"/>
      <c r="G15" s="220"/>
    </row>
    <row r="16" spans="1:7" s="201" customFormat="1" x14ac:dyDescent="0.2">
      <c r="A16" s="176"/>
      <c r="B16" s="290"/>
      <c r="D16" s="177"/>
      <c r="E16" s="177"/>
      <c r="F16" s="179"/>
      <c r="G16" s="220"/>
    </row>
    <row r="17" spans="1:7" s="201" customFormat="1" ht="25.5" x14ac:dyDescent="0.2">
      <c r="A17" s="203" t="s">
        <v>1007</v>
      </c>
      <c r="B17" s="290" t="s">
        <v>1756</v>
      </c>
      <c r="D17" s="177"/>
      <c r="E17" s="177"/>
      <c r="F17" s="179"/>
      <c r="G17" s="220"/>
    </row>
    <row r="18" spans="1:7" s="201" customFormat="1" x14ac:dyDescent="0.2">
      <c r="A18" s="203"/>
      <c r="B18" s="290"/>
      <c r="D18" s="177"/>
      <c r="E18" s="177"/>
      <c r="F18" s="179"/>
      <c r="G18" s="220"/>
    </row>
    <row r="19" spans="1:7" s="201" customFormat="1" ht="25.5" x14ac:dyDescent="0.2">
      <c r="A19" s="203" t="s">
        <v>1008</v>
      </c>
      <c r="B19" s="290" t="s">
        <v>1869</v>
      </c>
      <c r="D19" s="177"/>
      <c r="E19" s="177"/>
      <c r="F19" s="179"/>
      <c r="G19" s="220"/>
    </row>
    <row r="20" spans="1:7" s="201" customFormat="1" x14ac:dyDescent="0.2">
      <c r="A20" s="291"/>
      <c r="B20" s="219" t="s">
        <v>1009</v>
      </c>
      <c r="D20" s="201" t="s">
        <v>204</v>
      </c>
      <c r="E20" s="548">
        <f>68*2+110</f>
        <v>246</v>
      </c>
      <c r="F20" s="349"/>
      <c r="G20" s="223">
        <f>+F20*E20</f>
        <v>0</v>
      </c>
    </row>
    <row r="21" spans="1:7" s="201" customFormat="1" x14ac:dyDescent="0.2">
      <c r="A21" s="291"/>
      <c r="B21" s="219"/>
      <c r="E21" s="177"/>
      <c r="F21" s="134"/>
      <c r="G21" s="223"/>
    </row>
    <row r="22" spans="1:7" s="201" customFormat="1" ht="25.5" x14ac:dyDescent="0.2">
      <c r="A22" s="203" t="s">
        <v>1010</v>
      </c>
      <c r="B22" s="290" t="s">
        <v>1870</v>
      </c>
      <c r="D22" s="177"/>
      <c r="E22" s="177"/>
      <c r="F22" s="179"/>
      <c r="G22" s="220"/>
    </row>
    <row r="23" spans="1:7" s="201" customFormat="1" x14ac:dyDescent="0.2">
      <c r="A23" s="291"/>
      <c r="B23" s="219" t="s">
        <v>1009</v>
      </c>
      <c r="D23" s="201" t="s">
        <v>204</v>
      </c>
      <c r="E23" s="545">
        <f>121+97*2</f>
        <v>315</v>
      </c>
      <c r="F23" s="349"/>
      <c r="G23" s="223">
        <f>+F23*E23</f>
        <v>0</v>
      </c>
    </row>
    <row r="24" spans="1:7" s="201" customFormat="1" x14ac:dyDescent="0.2">
      <c r="A24" s="291"/>
      <c r="B24" s="219"/>
      <c r="E24" s="177"/>
      <c r="F24" s="134"/>
      <c r="G24" s="223"/>
    </row>
    <row r="25" spans="1:7" s="201" customFormat="1" ht="51" x14ac:dyDescent="0.2">
      <c r="A25" s="203" t="s">
        <v>1693</v>
      </c>
      <c r="B25" s="290" t="s">
        <v>1841</v>
      </c>
      <c r="E25" s="177"/>
      <c r="F25" s="134"/>
      <c r="G25" s="223"/>
    </row>
    <row r="26" spans="1:7" s="201" customFormat="1" x14ac:dyDescent="0.2">
      <c r="A26" s="291"/>
      <c r="B26" s="219" t="s">
        <v>1009</v>
      </c>
      <c r="D26" s="201" t="s">
        <v>205</v>
      </c>
      <c r="E26" s="545">
        <v>86</v>
      </c>
      <c r="F26" s="133"/>
      <c r="G26" s="223">
        <f>+F26*E26</f>
        <v>0</v>
      </c>
    </row>
    <row r="27" spans="1:7" s="201" customFormat="1" x14ac:dyDescent="0.2">
      <c r="A27" s="176"/>
      <c r="B27" s="290"/>
      <c r="E27" s="177"/>
      <c r="F27" s="179"/>
      <c r="G27" s="220"/>
    </row>
    <row r="28" spans="1:7" s="201" customFormat="1" ht="63.75" x14ac:dyDescent="0.2">
      <c r="A28" s="203" t="s">
        <v>1704</v>
      </c>
      <c r="B28" s="290" t="s">
        <v>1868</v>
      </c>
      <c r="D28" s="177"/>
      <c r="E28" s="177"/>
      <c r="F28" s="179"/>
      <c r="G28" s="220"/>
    </row>
    <row r="29" spans="1:7" s="201" customFormat="1" x14ac:dyDescent="0.2">
      <c r="A29" s="291"/>
      <c r="B29" s="219" t="s">
        <v>1009</v>
      </c>
      <c r="D29" s="201" t="s">
        <v>289</v>
      </c>
      <c r="E29" s="548">
        <f>(775+2*504)/0.94</f>
        <v>1896.808510638298</v>
      </c>
      <c r="F29" s="349"/>
      <c r="G29" s="223">
        <f>+F29*E29</f>
        <v>0</v>
      </c>
    </row>
    <row r="30" spans="1:7" s="201" customFormat="1" x14ac:dyDescent="0.2">
      <c r="A30" s="291"/>
      <c r="B30" s="219"/>
      <c r="E30" s="177"/>
      <c r="F30" s="134"/>
      <c r="G30" s="223"/>
    </row>
    <row r="31" spans="1:7" s="201" customFormat="1" ht="25.5" x14ac:dyDescent="0.2">
      <c r="A31" s="203" t="s">
        <v>1842</v>
      </c>
      <c r="B31" s="290" t="s">
        <v>2436</v>
      </c>
      <c r="D31" s="177"/>
      <c r="E31" s="177"/>
      <c r="F31" s="179"/>
      <c r="G31" s="220"/>
    </row>
    <row r="32" spans="1:7" s="201" customFormat="1" x14ac:dyDescent="0.2">
      <c r="A32" s="291"/>
      <c r="B32" s="219" t="s">
        <v>1009</v>
      </c>
      <c r="D32" s="201" t="s">
        <v>204</v>
      </c>
      <c r="E32" s="548">
        <f>(650+426*2)/0.94</f>
        <v>1597.872340425532</v>
      </c>
      <c r="F32" s="349"/>
      <c r="G32" s="223">
        <f>+F32*E32</f>
        <v>0</v>
      </c>
    </row>
    <row r="33" spans="1:7" s="201" customFormat="1" x14ac:dyDescent="0.2">
      <c r="A33" s="176"/>
      <c r="B33" s="290"/>
      <c r="E33" s="177"/>
      <c r="F33" s="179"/>
      <c r="G33" s="220"/>
    </row>
    <row r="34" spans="1:7" s="201" customFormat="1" x14ac:dyDescent="0.2">
      <c r="A34" s="176"/>
      <c r="B34" s="290"/>
      <c r="E34" s="177"/>
      <c r="F34" s="179"/>
      <c r="G34" s="220"/>
    </row>
    <row r="35" spans="1:7" s="201" customFormat="1" ht="51" x14ac:dyDescent="0.2">
      <c r="A35" s="203" t="s">
        <v>1707</v>
      </c>
      <c r="B35" s="290" t="s">
        <v>1902</v>
      </c>
      <c r="D35" s="177"/>
      <c r="E35" s="177"/>
      <c r="F35" s="179"/>
      <c r="G35" s="220"/>
    </row>
    <row r="36" spans="1:7" s="201" customFormat="1" x14ac:dyDescent="0.2">
      <c r="A36" s="291"/>
      <c r="B36" s="219" t="s">
        <v>1009</v>
      </c>
      <c r="D36" s="201" t="s">
        <v>289</v>
      </c>
      <c r="E36" s="548">
        <f>(775+2*504)/0.94</f>
        <v>1896.808510638298</v>
      </c>
      <c r="F36" s="349"/>
      <c r="G36" s="223">
        <f>+F36*E36</f>
        <v>0</v>
      </c>
    </row>
    <row r="37" spans="1:7" s="201" customFormat="1" x14ac:dyDescent="0.2">
      <c r="A37" s="291"/>
      <c r="B37" s="219"/>
      <c r="E37" s="177"/>
      <c r="F37" s="134"/>
      <c r="G37" s="223"/>
    </row>
    <row r="38" spans="1:7" s="201" customFormat="1" ht="38.25" x14ac:dyDescent="0.2">
      <c r="A38" s="203" t="s">
        <v>1758</v>
      </c>
      <c r="B38" s="290" t="s">
        <v>1757</v>
      </c>
      <c r="D38" s="177"/>
      <c r="E38" s="177"/>
      <c r="F38" s="179"/>
      <c r="G38" s="220"/>
    </row>
    <row r="39" spans="1:7" s="201" customFormat="1" x14ac:dyDescent="0.2">
      <c r="A39" s="291"/>
      <c r="B39" s="219" t="s">
        <v>1009</v>
      </c>
      <c r="D39" s="201" t="s">
        <v>289</v>
      </c>
      <c r="E39" s="548">
        <f>(650+426*2)/0.94</f>
        <v>1597.872340425532</v>
      </c>
      <c r="F39" s="349"/>
      <c r="G39" s="223">
        <f>+F39*E39</f>
        <v>0</v>
      </c>
    </row>
    <row r="40" spans="1:7" s="201" customFormat="1" x14ac:dyDescent="0.2">
      <c r="A40" s="176"/>
      <c r="B40" s="290"/>
      <c r="E40" s="177"/>
      <c r="F40" s="179"/>
      <c r="G40" s="220"/>
    </row>
    <row r="41" spans="1:7" s="201" customFormat="1" ht="76.5" x14ac:dyDescent="0.2">
      <c r="A41" s="203" t="s">
        <v>1759</v>
      </c>
      <c r="B41" s="290" t="s">
        <v>2437</v>
      </c>
      <c r="D41" s="177"/>
      <c r="E41" s="177"/>
      <c r="F41" s="179"/>
      <c r="G41" s="220"/>
    </row>
    <row r="42" spans="1:7" s="201" customFormat="1" x14ac:dyDescent="0.2">
      <c r="A42" s="291"/>
      <c r="B42" s="219" t="s">
        <v>1009</v>
      </c>
      <c r="D42" s="201" t="s">
        <v>289</v>
      </c>
      <c r="E42" s="548">
        <f>(650+426*2)/0.94</f>
        <v>1597.872340425532</v>
      </c>
      <c r="F42" s="349"/>
      <c r="G42" s="223">
        <f>+F42*E42</f>
        <v>0</v>
      </c>
    </row>
    <row r="43" spans="1:7" s="201" customFormat="1" x14ac:dyDescent="0.2">
      <c r="A43" s="291"/>
      <c r="B43" s="219"/>
      <c r="E43" s="177"/>
      <c r="F43" s="134"/>
      <c r="G43" s="223"/>
    </row>
    <row r="44" spans="1:7" s="201" customFormat="1" ht="38.25" x14ac:dyDescent="0.2">
      <c r="A44" s="203" t="s">
        <v>1910</v>
      </c>
      <c r="B44" s="158" t="s">
        <v>1911</v>
      </c>
      <c r="E44" s="177"/>
      <c r="F44" s="134"/>
      <c r="G44" s="223"/>
    </row>
    <row r="45" spans="1:7" s="201" customFormat="1" x14ac:dyDescent="0.2">
      <c r="A45" s="291"/>
      <c r="B45" s="130" t="s">
        <v>1909</v>
      </c>
      <c r="C45" s="364"/>
      <c r="D45" s="93" t="s">
        <v>204</v>
      </c>
      <c r="E45" s="550">
        <f>18+20</f>
        <v>38</v>
      </c>
      <c r="F45" s="428"/>
      <c r="G45" s="223">
        <f>+F45*E45</f>
        <v>0</v>
      </c>
    </row>
    <row r="46" spans="1:7" s="201" customFormat="1" x14ac:dyDescent="0.2">
      <c r="A46" s="291"/>
      <c r="B46" s="130"/>
      <c r="C46" s="364"/>
      <c r="D46" s="93"/>
      <c r="E46" s="93"/>
      <c r="F46" s="396"/>
      <c r="G46" s="63"/>
    </row>
    <row r="47" spans="1:7" s="201" customFormat="1" ht="51" x14ac:dyDescent="0.2">
      <c r="A47" s="203" t="s">
        <v>2008</v>
      </c>
      <c r="B47" s="158" t="s">
        <v>2011</v>
      </c>
      <c r="E47" s="177"/>
      <c r="F47" s="134"/>
      <c r="G47" s="223"/>
    </row>
    <row r="48" spans="1:7" s="201" customFormat="1" x14ac:dyDescent="0.2">
      <c r="A48" s="291"/>
      <c r="B48" s="130" t="s">
        <v>2009</v>
      </c>
      <c r="C48" s="364"/>
      <c r="D48" s="93" t="s">
        <v>204</v>
      </c>
      <c r="E48" s="550">
        <v>250</v>
      </c>
      <c r="F48" s="428"/>
      <c r="G48" s="223">
        <f>+F48*E48</f>
        <v>0</v>
      </c>
    </row>
    <row r="49" spans="1:7" s="201" customFormat="1" x14ac:dyDescent="0.2">
      <c r="A49" s="291"/>
      <c r="B49" s="130"/>
      <c r="C49" s="364"/>
      <c r="D49" s="93"/>
      <c r="E49" s="93"/>
      <c r="F49" s="396"/>
      <c r="G49" s="63"/>
    </row>
    <row r="50" spans="1:7" s="201" customFormat="1" ht="63.75" x14ac:dyDescent="0.2">
      <c r="A50" s="203" t="s">
        <v>2010</v>
      </c>
      <c r="B50" s="130" t="s">
        <v>2012</v>
      </c>
      <c r="C50" s="364"/>
      <c r="D50" s="93"/>
      <c r="E50" s="93"/>
      <c r="F50" s="396"/>
      <c r="G50" s="63"/>
    </row>
    <row r="51" spans="1:7" s="201" customFormat="1" x14ac:dyDescent="0.2">
      <c r="A51" s="291"/>
      <c r="B51" s="130" t="s">
        <v>2009</v>
      </c>
      <c r="C51" s="364"/>
      <c r="D51" s="93" t="s">
        <v>204</v>
      </c>
      <c r="E51" s="550">
        <v>4</v>
      </c>
      <c r="F51" s="428"/>
      <c r="G51" s="223">
        <f>+F51*E51</f>
        <v>0</v>
      </c>
    </row>
    <row r="52" spans="1:7" s="201" customFormat="1" x14ac:dyDescent="0.2">
      <c r="A52" s="291"/>
      <c r="B52" s="130"/>
      <c r="C52" s="364"/>
      <c r="D52" s="93"/>
      <c r="E52" s="93"/>
      <c r="F52" s="396"/>
      <c r="G52" s="63"/>
    </row>
    <row r="53" spans="1:7" s="201" customFormat="1" x14ac:dyDescent="0.2">
      <c r="A53" s="291"/>
      <c r="B53" s="130"/>
      <c r="C53" s="364"/>
      <c r="D53" s="93"/>
      <c r="E53" s="93"/>
      <c r="F53" s="396"/>
      <c r="G53" s="63"/>
    </row>
    <row r="54" spans="1:7" s="201" customFormat="1" x14ac:dyDescent="0.2">
      <c r="B54" s="226"/>
      <c r="C54" s="193"/>
      <c r="D54" s="193"/>
      <c r="E54" s="205"/>
      <c r="F54" s="227"/>
      <c r="G54" s="180"/>
    </row>
    <row r="55" spans="1:7" s="201" customFormat="1" ht="20.45" customHeight="1" x14ac:dyDescent="0.2">
      <c r="A55" s="228" t="str">
        <f>+A8</f>
        <v>B.9.</v>
      </c>
      <c r="B55" s="228" t="str">
        <f>+B8</f>
        <v>Tesarska dela</v>
      </c>
      <c r="C55" s="302" t="s">
        <v>301</v>
      </c>
      <c r="D55" s="302"/>
      <c r="E55" s="303"/>
      <c r="F55" s="305"/>
      <c r="G55" s="305">
        <f>SUM(G17:G54)</f>
        <v>0</v>
      </c>
    </row>
    <row r="56" spans="1:7" s="201" customFormat="1" x14ac:dyDescent="0.2">
      <c r="A56" s="174"/>
      <c r="B56" s="219"/>
      <c r="C56" s="234"/>
      <c r="D56" s="234"/>
      <c r="E56" s="177"/>
      <c r="F56" s="220"/>
      <c r="G56" s="220"/>
    </row>
    <row r="57" spans="1:7" s="201" customFormat="1" x14ac:dyDescent="0.2">
      <c r="A57" s="174"/>
      <c r="B57" s="219"/>
      <c r="C57" s="234"/>
      <c r="D57" s="234"/>
      <c r="E57" s="177"/>
      <c r="F57" s="220"/>
      <c r="G57" s="220"/>
    </row>
    <row r="58" spans="1:7" s="201" customFormat="1" x14ac:dyDescent="0.2">
      <c r="A58" s="174"/>
      <c r="B58" s="219"/>
      <c r="C58" s="234"/>
      <c r="D58" s="234"/>
      <c r="E58" s="177"/>
      <c r="F58" s="220"/>
      <c r="G58" s="220"/>
    </row>
    <row r="59" spans="1:7" x14ac:dyDescent="0.2">
      <c r="A59" s="174"/>
      <c r="B59" s="226"/>
      <c r="C59" s="193"/>
      <c r="D59" s="205"/>
      <c r="E59" s="272"/>
      <c r="F59" s="180"/>
      <c r="G59" s="220"/>
    </row>
  </sheetData>
  <mergeCells count="2">
    <mergeCell ref="B12:C12"/>
    <mergeCell ref="B14:C14"/>
  </mergeCells>
  <pageMargins left="0.7" right="0.7" top="0.75" bottom="0.75" header="0.3" footer="0.3"/>
  <pageSetup paperSize="9" scale="48" firstPageNumber="0" orientation="portrait" horizontalDpi="300" verticalDpi="300" r:id="rId1"/>
  <headerFooter>
    <oddHeader>&amp;L&amp;KAC0008Občina Ivančna Gorica
Sokolska ulica 8, 1295 Ivančna Gorica&amp;C&amp;KAC0008DSO Višnja Gora</oddHeader>
    <oddFooter>&amp;C&amp;A&amp;R&amp;P /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2:AMK126"/>
  <sheetViews>
    <sheetView view="pageBreakPreview" zoomScale="90" zoomScaleNormal="100" zoomScaleSheetLayoutView="90" zoomScalePageLayoutView="90" workbookViewId="0">
      <selection activeCell="I94" sqref="I94"/>
    </sheetView>
  </sheetViews>
  <sheetFormatPr defaultColWidth="8.85546875" defaultRowHeight="12.75" x14ac:dyDescent="0.2"/>
  <cols>
    <col min="1" max="1" width="14.7109375" style="157" customWidth="1"/>
    <col min="2" max="2" width="84" style="158" customWidth="1"/>
    <col min="3" max="3" width="15.42578125" style="159" customWidth="1"/>
    <col min="4" max="4" width="7.28515625" style="160" customWidth="1"/>
    <col min="5" max="5" width="11.28515625" style="164" customWidth="1"/>
    <col min="6" max="6" width="14.140625" style="162" customWidth="1"/>
    <col min="7" max="7" width="15.42578125" style="163" customWidth="1"/>
    <col min="8" max="8" width="15.28515625" style="160" customWidth="1"/>
    <col min="9" max="9" width="17.42578125" style="160" customWidth="1"/>
    <col min="10" max="10" width="15.7109375" style="164" customWidth="1"/>
    <col min="11" max="1025" width="9.140625" style="165" customWidth="1"/>
  </cols>
  <sheetData>
    <row r="2" spans="1:7" x14ac:dyDescent="0.2">
      <c r="A2" s="97" t="s">
        <v>10</v>
      </c>
      <c r="B2" s="98" t="str">
        <f>'NASLOVNA STRAN'!C27</f>
        <v>DSO Grosuplje</v>
      </c>
      <c r="C2" s="99"/>
      <c r="D2" s="100"/>
      <c r="E2" s="97"/>
      <c r="F2" s="101"/>
      <c r="G2" s="102"/>
    </row>
    <row r="3" spans="1:7" s="167" customFormat="1" x14ac:dyDescent="0.2">
      <c r="A3" s="97" t="s">
        <v>206</v>
      </c>
      <c r="B3" s="99" t="str">
        <f>'NASLOVNA STRAN'!$C$30</f>
        <v>DSO Višnja Gora</v>
      </c>
      <c r="C3" s="99"/>
      <c r="D3" s="100"/>
      <c r="E3" s="97"/>
      <c r="F3" s="101"/>
      <c r="G3" s="102"/>
    </row>
    <row r="4" spans="1:7" s="167" customFormat="1" x14ac:dyDescent="0.2">
      <c r="A4" s="97" t="s">
        <v>167</v>
      </c>
      <c r="B4" s="245">
        <f>'NASLOVNA STRAN'!$C$13</f>
        <v>0</v>
      </c>
      <c r="C4" s="99"/>
      <c r="D4" s="100"/>
      <c r="E4" s="97"/>
      <c r="F4" s="101"/>
      <c r="G4" s="102"/>
    </row>
    <row r="5" spans="1:7" s="167" customFormat="1" x14ac:dyDescent="0.2">
      <c r="A5" s="97"/>
      <c r="B5" s="99"/>
      <c r="C5" s="99"/>
      <c r="D5" s="100"/>
      <c r="E5" s="97"/>
      <c r="F5" s="101"/>
      <c r="G5" s="102"/>
    </row>
    <row r="6" spans="1:7" s="167" customFormat="1" x14ac:dyDescent="0.2">
      <c r="A6" s="168" t="s">
        <v>19</v>
      </c>
      <c r="B6" s="169" t="s">
        <v>1705</v>
      </c>
      <c r="C6" s="169"/>
      <c r="D6" s="170"/>
      <c r="E6" s="273"/>
      <c r="F6" s="172"/>
      <c r="G6" s="173"/>
    </row>
    <row r="7" spans="1:7" s="167" customFormat="1" x14ac:dyDescent="0.2">
      <c r="A7" s="97"/>
      <c r="B7" s="99"/>
      <c r="C7" s="99"/>
      <c r="D7" s="100"/>
      <c r="E7" s="97"/>
      <c r="F7" s="101"/>
      <c r="G7" s="102"/>
    </row>
    <row r="8" spans="1:7" s="167" customFormat="1" x14ac:dyDescent="0.2">
      <c r="A8" s="168" t="s">
        <v>50</v>
      </c>
      <c r="B8" s="169" t="s">
        <v>51</v>
      </c>
      <c r="C8" s="169"/>
      <c r="D8" s="170"/>
      <c r="E8" s="273"/>
      <c r="F8" s="172"/>
      <c r="G8" s="173"/>
    </row>
    <row r="9" spans="1:7" x14ac:dyDescent="0.2">
      <c r="A9" s="174"/>
      <c r="B9" s="201"/>
      <c r="C9" s="176"/>
      <c r="D9" s="177"/>
      <c r="E9" s="177"/>
      <c r="F9" s="179"/>
      <c r="G9" s="180"/>
    </row>
    <row r="10" spans="1:7" ht="25.5" x14ac:dyDescent="0.2">
      <c r="A10" s="181" t="s">
        <v>168</v>
      </c>
      <c r="B10" s="247" t="s">
        <v>169</v>
      </c>
      <c r="C10" s="183" t="s">
        <v>170</v>
      </c>
      <c r="D10" s="269" t="s">
        <v>171</v>
      </c>
      <c r="E10" s="270" t="s">
        <v>172</v>
      </c>
      <c r="F10" s="356" t="s">
        <v>173</v>
      </c>
      <c r="G10" s="271" t="s">
        <v>207</v>
      </c>
    </row>
    <row r="11" spans="1:7" ht="21.6" customHeight="1" x14ac:dyDescent="0.2">
      <c r="A11" s="185"/>
      <c r="B11" s="274" t="s">
        <v>1011</v>
      </c>
      <c r="C11" s="187"/>
      <c r="D11" s="188"/>
      <c r="E11" s="188"/>
      <c r="F11" s="190"/>
      <c r="G11" s="191"/>
    </row>
    <row r="12" spans="1:7" x14ac:dyDescent="0.2">
      <c r="A12" s="174"/>
      <c r="B12" s="192"/>
      <c r="C12" s="193"/>
      <c r="D12" s="194"/>
      <c r="E12" s="194"/>
      <c r="F12" s="196"/>
    </row>
    <row r="13" spans="1:7" ht="13.35" customHeight="1" x14ac:dyDescent="0.2">
      <c r="A13" s="197"/>
      <c r="B13" s="696" t="s">
        <v>175</v>
      </c>
      <c r="C13" s="696"/>
    </row>
    <row r="14" spans="1:7" x14ac:dyDescent="0.2">
      <c r="A14" s="197"/>
      <c r="B14" s="198"/>
    </row>
    <row r="15" spans="1:7" ht="46.35" customHeight="1" x14ac:dyDescent="0.2">
      <c r="A15" s="197"/>
      <c r="B15" s="707" t="s">
        <v>1012</v>
      </c>
      <c r="C15" s="707"/>
    </row>
    <row r="16" spans="1:7" s="201" customFormat="1" ht="284.45" customHeight="1" x14ac:dyDescent="0.2">
      <c r="A16" s="197"/>
      <c r="B16" s="699" t="s">
        <v>1013</v>
      </c>
      <c r="C16" s="699"/>
      <c r="D16" s="160"/>
      <c r="E16" s="164"/>
      <c r="F16" s="162"/>
      <c r="G16" s="163"/>
    </row>
    <row r="17" spans="1:7" s="201" customFormat="1" ht="50.45" customHeight="1" x14ac:dyDescent="0.2">
      <c r="A17" s="197"/>
      <c r="B17" s="723" t="s">
        <v>381</v>
      </c>
      <c r="C17" s="723"/>
      <c r="D17" s="160"/>
      <c r="E17" s="164"/>
      <c r="F17" s="162"/>
      <c r="G17" s="163"/>
    </row>
    <row r="18" spans="1:7" s="201" customFormat="1" ht="19.350000000000001" customHeight="1" x14ac:dyDescent="0.2">
      <c r="A18" s="197"/>
      <c r="B18" s="724" t="s">
        <v>868</v>
      </c>
      <c r="C18" s="724"/>
      <c r="D18" s="160"/>
      <c r="E18" s="164"/>
      <c r="F18" s="162"/>
      <c r="G18" s="163"/>
    </row>
    <row r="19" spans="1:7" s="201" customFormat="1" ht="24.6" customHeight="1" x14ac:dyDescent="0.2">
      <c r="A19" s="197"/>
      <c r="B19" s="723" t="s">
        <v>372</v>
      </c>
      <c r="C19" s="723"/>
      <c r="D19" s="160"/>
      <c r="E19" s="164"/>
      <c r="F19" s="162"/>
      <c r="G19" s="163"/>
    </row>
    <row r="20" spans="1:7" s="201" customFormat="1" ht="144" customHeight="1" x14ac:dyDescent="0.2">
      <c r="A20" s="157"/>
      <c r="B20" s="699" t="s">
        <v>1014</v>
      </c>
      <c r="C20" s="699"/>
      <c r="D20" s="160"/>
      <c r="E20" s="164"/>
      <c r="F20" s="162"/>
      <c r="G20" s="163"/>
    </row>
    <row r="21" spans="1:7" s="201" customFormat="1" x14ac:dyDescent="0.2">
      <c r="A21" s="203"/>
      <c r="B21" s="276"/>
      <c r="C21" s="277"/>
      <c r="D21" s="205"/>
      <c r="E21" s="272"/>
      <c r="F21" s="207"/>
      <c r="G21" s="180"/>
    </row>
    <row r="22" spans="1:7" s="201" customFormat="1" x14ac:dyDescent="0.2">
      <c r="A22" s="203"/>
      <c r="B22" s="276"/>
      <c r="C22" s="277"/>
      <c r="D22" s="205"/>
      <c r="E22" s="272"/>
      <c r="F22" s="207"/>
      <c r="G22" s="180"/>
    </row>
    <row r="23" spans="1:7" s="201" customFormat="1" ht="17.45" customHeight="1" x14ac:dyDescent="0.2">
      <c r="A23" s="203"/>
      <c r="B23" s="744" t="s">
        <v>224</v>
      </c>
      <c r="C23" s="744"/>
      <c r="D23" s="205"/>
      <c r="E23" s="272"/>
      <c r="F23" s="207"/>
      <c r="G23" s="180"/>
    </row>
    <row r="24" spans="1:7" s="201" customFormat="1" ht="17.45" customHeight="1" x14ac:dyDescent="0.2">
      <c r="A24" s="203"/>
      <c r="B24" s="732" t="s">
        <v>870</v>
      </c>
      <c r="C24" s="732"/>
      <c r="D24" s="205"/>
      <c r="E24" s="272"/>
      <c r="F24" s="207"/>
      <c r="G24" s="180"/>
    </row>
    <row r="25" spans="1:7" s="201" customFormat="1" ht="34.35" customHeight="1" x14ac:dyDescent="0.2">
      <c r="A25" s="203"/>
      <c r="B25" s="702" t="s">
        <v>871</v>
      </c>
      <c r="C25" s="702"/>
      <c r="D25" s="205"/>
      <c r="E25" s="272"/>
      <c r="F25" s="207"/>
      <c r="G25" s="180"/>
    </row>
    <row r="26" spans="1:7" s="201" customFormat="1" ht="120" customHeight="1" x14ac:dyDescent="0.2">
      <c r="A26" s="203"/>
      <c r="B26" s="702" t="s">
        <v>872</v>
      </c>
      <c r="C26" s="702"/>
      <c r="D26" s="205"/>
      <c r="E26" s="272"/>
      <c r="F26" s="207"/>
      <c r="G26" s="180"/>
    </row>
    <row r="27" spans="1:7" s="201" customFormat="1" ht="29.45" customHeight="1" x14ac:dyDescent="0.2">
      <c r="A27" s="203"/>
      <c r="B27" s="702" t="s">
        <v>873</v>
      </c>
      <c r="C27" s="702"/>
      <c r="D27" s="205"/>
      <c r="E27" s="272"/>
      <c r="F27" s="207"/>
      <c r="G27" s="180"/>
    </row>
    <row r="28" spans="1:7" s="201" customFormat="1" ht="8.1" customHeight="1" x14ac:dyDescent="0.2">
      <c r="A28" s="203"/>
      <c r="B28" s="702"/>
      <c r="C28" s="702"/>
      <c r="D28" s="205"/>
      <c r="E28" s="272"/>
      <c r="F28" s="207"/>
      <c r="G28" s="180"/>
    </row>
    <row r="29" spans="1:7" s="201" customFormat="1" ht="13.35" customHeight="1" x14ac:dyDescent="0.2">
      <c r="A29" s="203"/>
      <c r="B29" s="730" t="s">
        <v>390</v>
      </c>
      <c r="C29" s="730"/>
      <c r="D29" s="205"/>
      <c r="E29" s="272"/>
      <c r="F29" s="207"/>
      <c r="G29" s="180"/>
    </row>
    <row r="30" spans="1:7" s="201" customFormat="1" ht="82.35" customHeight="1" x14ac:dyDescent="0.2">
      <c r="A30" s="203"/>
      <c r="B30" s="702" t="s">
        <v>874</v>
      </c>
      <c r="C30" s="702"/>
      <c r="D30" s="205"/>
      <c r="E30" s="272"/>
      <c r="F30" s="207"/>
      <c r="G30" s="180"/>
    </row>
    <row r="31" spans="1:7" s="201" customFormat="1" ht="13.35" customHeight="1" x14ac:dyDescent="0.2">
      <c r="A31" s="203"/>
      <c r="B31" s="730" t="s">
        <v>875</v>
      </c>
      <c r="C31" s="730"/>
      <c r="D31" s="205"/>
      <c r="E31" s="272"/>
      <c r="F31" s="207"/>
      <c r="G31" s="180"/>
    </row>
    <row r="32" spans="1:7" s="201" customFormat="1" ht="55.35" customHeight="1" x14ac:dyDescent="0.2">
      <c r="A32" s="203"/>
      <c r="B32" s="702" t="s">
        <v>876</v>
      </c>
      <c r="C32" s="702"/>
      <c r="D32" s="205"/>
      <c r="E32" s="272"/>
      <c r="F32" s="207"/>
      <c r="G32" s="180"/>
    </row>
    <row r="33" spans="1:7" s="201" customFormat="1" ht="44.1" customHeight="1" x14ac:dyDescent="0.2">
      <c r="A33" s="203"/>
      <c r="B33" s="702" t="s">
        <v>877</v>
      </c>
      <c r="C33" s="702"/>
      <c r="D33" s="205"/>
      <c r="E33" s="272"/>
      <c r="F33" s="207"/>
      <c r="G33" s="180"/>
    </row>
    <row r="34" spans="1:7" s="201" customFormat="1" ht="13.35" customHeight="1" x14ac:dyDescent="0.2">
      <c r="A34" s="203"/>
      <c r="B34" s="730" t="s">
        <v>878</v>
      </c>
      <c r="C34" s="730"/>
      <c r="D34" s="205"/>
      <c r="E34" s="272"/>
      <c r="F34" s="207"/>
      <c r="G34" s="180"/>
    </row>
    <row r="35" spans="1:7" s="201" customFormat="1" ht="27.6" customHeight="1" x14ac:dyDescent="0.2">
      <c r="A35" s="203"/>
      <c r="B35" s="702" t="s">
        <v>879</v>
      </c>
      <c r="C35" s="702"/>
      <c r="D35" s="205"/>
      <c r="E35" s="272"/>
      <c r="F35" s="207"/>
      <c r="G35" s="180"/>
    </row>
    <row r="36" spans="1:7" s="201" customFormat="1" ht="69" customHeight="1" x14ac:dyDescent="0.2">
      <c r="A36" s="203"/>
      <c r="B36" s="702" t="s">
        <v>880</v>
      </c>
      <c r="C36" s="702"/>
      <c r="D36" s="205"/>
      <c r="E36" s="272"/>
      <c r="F36" s="207"/>
      <c r="G36" s="180"/>
    </row>
    <row r="37" spans="1:7" s="201" customFormat="1" ht="28.35" customHeight="1" x14ac:dyDescent="0.2">
      <c r="A37" s="203"/>
      <c r="B37" s="702" t="s">
        <v>881</v>
      </c>
      <c r="C37" s="702"/>
      <c r="D37" s="205"/>
      <c r="E37" s="272"/>
      <c r="F37" s="207"/>
      <c r="G37" s="180"/>
    </row>
    <row r="38" spans="1:7" s="201" customFormat="1" ht="12.6" customHeight="1" x14ac:dyDescent="0.2">
      <c r="A38" s="203"/>
      <c r="B38" s="208"/>
      <c r="C38" s="279"/>
      <c r="D38" s="205"/>
      <c r="E38" s="272"/>
      <c r="F38" s="207"/>
      <c r="G38" s="180"/>
    </row>
    <row r="39" spans="1:7" s="201" customFormat="1" ht="13.35" customHeight="1" x14ac:dyDescent="0.2">
      <c r="A39" s="203"/>
      <c r="B39" s="745" t="s">
        <v>392</v>
      </c>
      <c r="C39" s="745"/>
      <c r="D39" s="205"/>
      <c r="E39" s="272"/>
      <c r="F39" s="207"/>
      <c r="G39" s="180"/>
    </row>
    <row r="40" spans="1:7" s="201" customFormat="1" ht="16.350000000000001" customHeight="1" x14ac:dyDescent="0.2">
      <c r="A40" s="203"/>
      <c r="B40" s="749" t="s">
        <v>882</v>
      </c>
      <c r="C40" s="749"/>
      <c r="D40" s="205"/>
      <c r="E40" s="272"/>
      <c r="F40" s="207"/>
      <c r="G40" s="180"/>
    </row>
    <row r="41" spans="1:7" s="201" customFormat="1" ht="132.6" customHeight="1" x14ac:dyDescent="0.2">
      <c r="A41" s="203"/>
      <c r="B41" s="702" t="s">
        <v>883</v>
      </c>
      <c r="C41" s="702"/>
      <c r="D41" s="205"/>
      <c r="E41" s="272"/>
      <c r="F41" s="207"/>
      <c r="G41" s="180"/>
    </row>
    <row r="42" spans="1:7" s="201" customFormat="1" ht="13.35" customHeight="1" x14ac:dyDescent="0.2">
      <c r="A42" s="203"/>
      <c r="B42" s="730" t="s">
        <v>884</v>
      </c>
      <c r="C42" s="730"/>
      <c r="D42" s="205"/>
      <c r="E42" s="272"/>
      <c r="F42" s="207"/>
      <c r="G42" s="180"/>
    </row>
    <row r="43" spans="1:7" s="201" customFormat="1" ht="95.45" customHeight="1" x14ac:dyDescent="0.2">
      <c r="A43" s="203"/>
      <c r="B43" s="702" t="s">
        <v>885</v>
      </c>
      <c r="C43" s="702"/>
      <c r="D43" s="205"/>
      <c r="E43" s="272"/>
      <c r="F43" s="207"/>
      <c r="G43" s="180"/>
    </row>
    <row r="44" spans="1:7" s="201" customFormat="1" ht="13.35" customHeight="1" x14ac:dyDescent="0.2">
      <c r="A44" s="203"/>
      <c r="B44" s="730" t="s">
        <v>886</v>
      </c>
      <c r="C44" s="730"/>
      <c r="D44" s="205"/>
      <c r="E44" s="272"/>
      <c r="F44" s="207"/>
      <c r="G44" s="180"/>
    </row>
    <row r="45" spans="1:7" s="201" customFormat="1" ht="92.45" customHeight="1" x14ac:dyDescent="0.2">
      <c r="A45" s="203"/>
      <c r="B45" s="702" t="s">
        <v>887</v>
      </c>
      <c r="C45" s="702"/>
      <c r="D45" s="205"/>
      <c r="E45" s="272"/>
      <c r="F45" s="207"/>
      <c r="G45" s="180"/>
    </row>
    <row r="46" spans="1:7" s="201" customFormat="1" ht="91.35" customHeight="1" x14ac:dyDescent="0.2">
      <c r="A46" s="203"/>
      <c r="B46" s="702" t="s">
        <v>888</v>
      </c>
      <c r="C46" s="702"/>
      <c r="D46" s="205"/>
      <c r="E46" s="272"/>
      <c r="F46" s="207"/>
      <c r="G46" s="180"/>
    </row>
    <row r="47" spans="1:7" s="201" customFormat="1" ht="78.599999999999994" customHeight="1" x14ac:dyDescent="0.2">
      <c r="A47" s="203"/>
      <c r="B47" s="702" t="s">
        <v>889</v>
      </c>
      <c r="C47" s="702"/>
      <c r="D47" s="205"/>
      <c r="E47" s="272"/>
      <c r="F47" s="207"/>
      <c r="G47" s="180"/>
    </row>
    <row r="48" spans="1:7" s="201" customFormat="1" ht="80.099999999999994" customHeight="1" x14ac:dyDescent="0.2">
      <c r="A48" s="203"/>
      <c r="B48" s="702" t="s">
        <v>890</v>
      </c>
      <c r="C48" s="702"/>
      <c r="D48" s="205"/>
      <c r="E48" s="272"/>
      <c r="F48" s="207"/>
      <c r="G48" s="180"/>
    </row>
    <row r="49" spans="1:7" s="201" customFormat="1" ht="13.35" customHeight="1" x14ac:dyDescent="0.2">
      <c r="A49" s="203"/>
      <c r="B49" s="730" t="s">
        <v>891</v>
      </c>
      <c r="C49" s="730"/>
      <c r="D49" s="205"/>
      <c r="E49" s="272"/>
      <c r="F49" s="207"/>
      <c r="G49" s="180"/>
    </row>
    <row r="50" spans="1:7" s="201" customFormat="1" ht="83.1" customHeight="1" x14ac:dyDescent="0.2">
      <c r="A50" s="203"/>
      <c r="B50" s="702" t="s">
        <v>892</v>
      </c>
      <c r="C50" s="702"/>
      <c r="D50" s="205"/>
      <c r="E50" s="272"/>
      <c r="F50" s="207"/>
      <c r="G50" s="180"/>
    </row>
    <row r="51" spans="1:7" s="201" customFormat="1" x14ac:dyDescent="0.2">
      <c r="A51" s="203"/>
      <c r="D51" s="205"/>
      <c r="E51" s="272"/>
      <c r="F51" s="207"/>
      <c r="G51" s="180"/>
    </row>
    <row r="52" spans="1:7" s="201" customFormat="1" ht="13.35" customHeight="1" x14ac:dyDescent="0.2">
      <c r="A52" s="203"/>
      <c r="B52" s="730" t="s">
        <v>401</v>
      </c>
      <c r="C52" s="730"/>
      <c r="D52" s="205"/>
      <c r="E52" s="272"/>
      <c r="F52" s="207"/>
      <c r="G52" s="180"/>
    </row>
    <row r="53" spans="1:7" s="201" customFormat="1" ht="64.349999999999994" customHeight="1" x14ac:dyDescent="0.2">
      <c r="A53" s="203"/>
      <c r="B53" s="702" t="s">
        <v>893</v>
      </c>
      <c r="C53" s="702"/>
      <c r="D53" s="205"/>
      <c r="E53" s="272"/>
      <c r="F53" s="207"/>
      <c r="G53" s="180"/>
    </row>
    <row r="54" spans="1:7" s="201" customFormat="1" ht="21.6" customHeight="1" x14ac:dyDescent="0.2">
      <c r="A54" s="203"/>
      <c r="B54" s="208"/>
      <c r="C54" s="283"/>
      <c r="D54" s="205"/>
      <c r="E54" s="272"/>
      <c r="F54" s="207"/>
      <c r="G54" s="180"/>
    </row>
    <row r="55" spans="1:7" s="201" customFormat="1" ht="14.45" customHeight="1" x14ac:dyDescent="0.2">
      <c r="A55" s="203"/>
      <c r="B55" s="730" t="s">
        <v>425</v>
      </c>
      <c r="C55" s="730"/>
      <c r="D55" s="205"/>
      <c r="E55" s="272"/>
      <c r="F55" s="207"/>
      <c r="G55" s="180"/>
    </row>
    <row r="56" spans="1:7" s="201" customFormat="1" ht="30.6" customHeight="1" x14ac:dyDescent="0.2">
      <c r="A56" s="203"/>
      <c r="B56" s="702" t="s">
        <v>426</v>
      </c>
      <c r="C56" s="702"/>
      <c r="D56" s="205"/>
      <c r="E56" s="272"/>
      <c r="F56" s="207"/>
      <c r="G56" s="180"/>
    </row>
    <row r="57" spans="1:7" s="201" customFormat="1" ht="43.35" customHeight="1" x14ac:dyDescent="0.2">
      <c r="A57" s="203"/>
      <c r="B57" s="702" t="s">
        <v>894</v>
      </c>
      <c r="C57" s="702"/>
      <c r="D57" s="205"/>
      <c r="E57" s="272"/>
      <c r="F57" s="207"/>
      <c r="G57" s="180"/>
    </row>
    <row r="58" spans="1:7" s="201" customFormat="1" ht="42.6" customHeight="1" x14ac:dyDescent="0.2">
      <c r="A58" s="203"/>
      <c r="B58" s="702" t="s">
        <v>895</v>
      </c>
      <c r="C58" s="702"/>
      <c r="D58" s="205"/>
      <c r="E58" s="272"/>
      <c r="F58" s="207"/>
      <c r="G58" s="180"/>
    </row>
    <row r="59" spans="1:7" s="201" customFormat="1" ht="92.1" customHeight="1" x14ac:dyDescent="0.2">
      <c r="A59" s="203"/>
      <c r="B59" s="702" t="s">
        <v>896</v>
      </c>
      <c r="C59" s="702"/>
      <c r="D59" s="205"/>
      <c r="E59" s="272"/>
      <c r="F59" s="207"/>
      <c r="G59" s="180"/>
    </row>
    <row r="60" spans="1:7" s="201" customFormat="1" ht="54" customHeight="1" x14ac:dyDescent="0.2">
      <c r="A60" s="203"/>
      <c r="B60" s="702" t="s">
        <v>897</v>
      </c>
      <c r="C60" s="702"/>
      <c r="D60" s="205"/>
      <c r="E60" s="272"/>
      <c r="F60" s="207"/>
      <c r="G60" s="180"/>
    </row>
    <row r="61" spans="1:7" s="201" customFormat="1" ht="69" customHeight="1" x14ac:dyDescent="0.2">
      <c r="A61" s="203"/>
      <c r="B61" s="702" t="s">
        <v>898</v>
      </c>
      <c r="C61" s="702"/>
      <c r="D61" s="205"/>
      <c r="E61" s="272"/>
      <c r="F61" s="207"/>
      <c r="G61" s="180"/>
    </row>
    <row r="62" spans="1:7" s="201" customFormat="1" ht="31.35" customHeight="1" x14ac:dyDescent="0.2">
      <c r="A62" s="203"/>
      <c r="B62" s="702" t="s">
        <v>899</v>
      </c>
      <c r="C62" s="702"/>
      <c r="D62" s="205"/>
      <c r="E62" s="272"/>
      <c r="F62" s="207"/>
      <c r="G62" s="180"/>
    </row>
    <row r="63" spans="1:7" s="201" customFormat="1" ht="15" customHeight="1" x14ac:dyDescent="0.2">
      <c r="A63" s="203"/>
      <c r="B63" s="702" t="s">
        <v>429</v>
      </c>
      <c r="C63" s="702"/>
      <c r="D63" s="205"/>
      <c r="E63" s="272"/>
      <c r="F63" s="207"/>
      <c r="G63" s="180"/>
    </row>
    <row r="64" spans="1:7" s="201" customFormat="1" ht="95.1" customHeight="1" x14ac:dyDescent="0.2">
      <c r="A64" s="203"/>
      <c r="B64" s="702" t="s">
        <v>900</v>
      </c>
      <c r="C64" s="702"/>
      <c r="D64" s="205"/>
      <c r="E64" s="272"/>
      <c r="F64" s="207"/>
      <c r="G64" s="180"/>
    </row>
    <row r="65" spans="1:7" s="201" customFormat="1" ht="54" customHeight="1" x14ac:dyDescent="0.2">
      <c r="A65" s="203"/>
      <c r="B65" s="702" t="s">
        <v>901</v>
      </c>
      <c r="C65" s="702"/>
      <c r="D65" s="205"/>
      <c r="E65" s="272"/>
      <c r="F65" s="207"/>
      <c r="G65" s="180"/>
    </row>
    <row r="66" spans="1:7" s="201" customFormat="1" ht="14.45" customHeight="1" x14ac:dyDescent="0.2">
      <c r="A66" s="203"/>
      <c r="B66" s="208"/>
      <c r="C66" s="283"/>
      <c r="D66" s="205"/>
      <c r="E66" s="272"/>
      <c r="F66" s="207"/>
      <c r="G66" s="180"/>
    </row>
    <row r="67" spans="1:7" s="201" customFormat="1" ht="14.45" customHeight="1" x14ac:dyDescent="0.2">
      <c r="A67" s="203"/>
      <c r="B67" s="278" t="s">
        <v>902</v>
      </c>
      <c r="C67" s="283"/>
      <c r="D67" s="205"/>
      <c r="E67" s="272"/>
      <c r="F67" s="207"/>
      <c r="G67" s="180"/>
    </row>
    <row r="68" spans="1:7" s="201" customFormat="1" ht="31.35" customHeight="1" x14ac:dyDescent="0.2">
      <c r="A68" s="203"/>
      <c r="B68" s="702" t="s">
        <v>903</v>
      </c>
      <c r="C68" s="702"/>
      <c r="D68" s="205"/>
      <c r="E68" s="272"/>
      <c r="F68" s="207"/>
      <c r="G68" s="180"/>
    </row>
    <row r="69" spans="1:7" s="201" customFormat="1" ht="66.599999999999994" customHeight="1" x14ac:dyDescent="0.2">
      <c r="A69" s="203"/>
      <c r="B69" s="702" t="s">
        <v>904</v>
      </c>
      <c r="C69" s="702"/>
      <c r="D69" s="205"/>
      <c r="E69" s="272"/>
      <c r="F69" s="207"/>
      <c r="G69" s="180"/>
    </row>
    <row r="70" spans="1:7" s="201" customFormat="1" ht="26.45" customHeight="1" x14ac:dyDescent="0.2">
      <c r="A70" s="203"/>
      <c r="B70" s="702" t="s">
        <v>905</v>
      </c>
      <c r="C70" s="702"/>
      <c r="D70" s="205"/>
      <c r="E70" s="272"/>
      <c r="F70" s="207"/>
      <c r="G70" s="180"/>
    </row>
    <row r="71" spans="1:7" s="201" customFormat="1" ht="95.1" customHeight="1" x14ac:dyDescent="0.2">
      <c r="A71" s="203"/>
      <c r="B71" s="699" t="s">
        <v>906</v>
      </c>
      <c r="C71" s="699"/>
      <c r="D71" s="205"/>
      <c r="E71" s="177"/>
      <c r="F71" s="179"/>
      <c r="G71" s="180"/>
    </row>
    <row r="72" spans="1:7" s="201" customFormat="1" ht="32.1" customHeight="1" x14ac:dyDescent="0.2">
      <c r="A72" s="203"/>
      <c r="B72" s="702" t="s">
        <v>907</v>
      </c>
      <c r="C72" s="702"/>
      <c r="D72" s="205"/>
      <c r="E72" s="272"/>
      <c r="F72" s="207"/>
      <c r="G72" s="180"/>
    </row>
    <row r="73" spans="1:7" s="201" customFormat="1" ht="14.45" customHeight="1" x14ac:dyDescent="0.2">
      <c r="A73" s="203"/>
      <c r="B73" s="702" t="s">
        <v>908</v>
      </c>
      <c r="C73" s="702"/>
      <c r="D73" s="205"/>
      <c r="E73" s="272"/>
      <c r="F73" s="207"/>
      <c r="G73" s="180"/>
    </row>
    <row r="74" spans="1:7" s="201" customFormat="1" ht="28.35" customHeight="1" x14ac:dyDescent="0.2">
      <c r="A74" s="203"/>
      <c r="B74" s="702" t="s">
        <v>909</v>
      </c>
      <c r="C74" s="702"/>
      <c r="D74" s="205"/>
      <c r="E74" s="272"/>
      <c r="F74" s="207"/>
      <c r="G74" s="180"/>
    </row>
    <row r="75" spans="1:7" s="201" customFormat="1" ht="14.45" customHeight="1" x14ac:dyDescent="0.2">
      <c r="A75" s="203"/>
      <c r="B75" s="702"/>
      <c r="C75" s="702"/>
      <c r="D75" s="205"/>
      <c r="E75" s="272"/>
      <c r="F75" s="207"/>
      <c r="G75" s="180"/>
    </row>
    <row r="76" spans="1:7" s="201" customFormat="1" ht="14.45" customHeight="1" x14ac:dyDescent="0.2">
      <c r="A76" s="203"/>
      <c r="B76" s="730" t="s">
        <v>910</v>
      </c>
      <c r="C76" s="730"/>
      <c r="D76" s="205"/>
      <c r="E76" s="272"/>
      <c r="F76" s="207"/>
      <c r="G76" s="180"/>
    </row>
    <row r="77" spans="1:7" s="201" customFormat="1" ht="41.1" customHeight="1" x14ac:dyDescent="0.2">
      <c r="A77" s="203"/>
      <c r="B77" s="702" t="s">
        <v>1015</v>
      </c>
      <c r="C77" s="702"/>
      <c r="D77" s="205"/>
      <c r="E77" s="272"/>
      <c r="F77" s="207"/>
      <c r="G77" s="180"/>
    </row>
    <row r="78" spans="1:7" s="201" customFormat="1" ht="44.45" customHeight="1" x14ac:dyDescent="0.2">
      <c r="A78" s="203"/>
      <c r="B78" s="702" t="s">
        <v>1016</v>
      </c>
      <c r="C78" s="702"/>
      <c r="D78" s="205"/>
      <c r="E78" s="272"/>
      <c r="F78" s="207"/>
      <c r="G78" s="180"/>
    </row>
    <row r="79" spans="1:7" s="201" customFormat="1" ht="25.35" customHeight="1" x14ac:dyDescent="0.2">
      <c r="A79" s="203"/>
      <c r="B79" s="702" t="s">
        <v>913</v>
      </c>
      <c r="C79" s="702"/>
      <c r="D79" s="205"/>
      <c r="E79" s="272"/>
      <c r="F79" s="207"/>
      <c r="G79" s="180"/>
    </row>
    <row r="80" spans="1:7" s="201" customFormat="1" ht="14.1" customHeight="1" x14ac:dyDescent="0.2">
      <c r="A80" s="203"/>
      <c r="B80" s="208"/>
      <c r="C80" s="279"/>
      <c r="D80" s="205"/>
      <c r="E80" s="272"/>
      <c r="F80" s="207"/>
      <c r="G80" s="180"/>
    </row>
    <row r="81" spans="1:7" s="201" customFormat="1" x14ac:dyDescent="0.2">
      <c r="A81" s="203"/>
      <c r="B81" s="208"/>
      <c r="C81" s="279"/>
      <c r="D81" s="205"/>
      <c r="E81" s="272"/>
      <c r="F81" s="207"/>
      <c r="G81" s="180"/>
    </row>
    <row r="82" spans="1:7" s="201" customFormat="1" x14ac:dyDescent="0.2">
      <c r="A82" s="284" t="s">
        <v>1017</v>
      </c>
      <c r="B82" s="212" t="s">
        <v>2476</v>
      </c>
      <c r="C82" s="285"/>
      <c r="D82" s="214"/>
      <c r="E82" s="286"/>
      <c r="F82" s="216"/>
      <c r="G82" s="217"/>
    </row>
    <row r="83" spans="1:7" s="201" customFormat="1" x14ac:dyDescent="0.2">
      <c r="A83" s="203"/>
      <c r="B83" s="208"/>
      <c r="C83" s="279"/>
      <c r="D83" s="205"/>
      <c r="E83" s="272"/>
      <c r="F83" s="207"/>
      <c r="G83" s="180"/>
    </row>
    <row r="84" spans="1:7" s="201" customFormat="1" ht="12.6" customHeight="1" x14ac:dyDescent="0.2">
      <c r="A84" s="203"/>
      <c r="B84" s="696" t="s">
        <v>434</v>
      </c>
      <c r="C84" s="696"/>
      <c r="D84" s="205"/>
      <c r="E84" s="272"/>
      <c r="F84" s="207"/>
      <c r="G84" s="180"/>
    </row>
    <row r="85" spans="1:7" s="201" customFormat="1" ht="14.45" customHeight="1" x14ac:dyDescent="0.2">
      <c r="A85" s="203"/>
      <c r="B85" s="707" t="s">
        <v>1018</v>
      </c>
      <c r="C85" s="707"/>
      <c r="D85" s="205"/>
      <c r="E85" s="272"/>
      <c r="F85" s="207"/>
      <c r="G85" s="180"/>
    </row>
    <row r="86" spans="1:7" s="201" customFormat="1" ht="39.6" customHeight="1" x14ac:dyDescent="0.2">
      <c r="A86" s="203"/>
      <c r="B86" s="218" t="s">
        <v>1019</v>
      </c>
      <c r="C86" s="288"/>
      <c r="D86" s="205"/>
      <c r="E86" s="272"/>
      <c r="F86" s="207"/>
      <c r="G86" s="180"/>
    </row>
    <row r="87" spans="1:7" s="201" customFormat="1" ht="6" customHeight="1" x14ac:dyDescent="0.2">
      <c r="A87" s="203"/>
      <c r="B87" s="218"/>
      <c r="C87" s="288"/>
      <c r="D87" s="205"/>
      <c r="E87" s="272"/>
      <c r="F87" s="207"/>
      <c r="G87" s="180"/>
    </row>
    <row r="88" spans="1:7" s="201" customFormat="1" x14ac:dyDescent="0.2">
      <c r="A88" s="203" t="s">
        <v>1020</v>
      </c>
      <c r="B88" s="198" t="s">
        <v>1846</v>
      </c>
      <c r="D88" s="177"/>
      <c r="E88" s="177"/>
      <c r="F88" s="179"/>
      <c r="G88" s="220"/>
    </row>
    <row r="89" spans="1:7" s="201" customFormat="1" ht="25.5" x14ac:dyDescent="0.2">
      <c r="A89" s="176"/>
      <c r="B89" s="219" t="s">
        <v>1854</v>
      </c>
      <c r="D89" s="177"/>
      <c r="E89" s="177"/>
      <c r="F89" s="179"/>
      <c r="G89" s="220"/>
    </row>
    <row r="90" spans="1:7" s="201" customFormat="1" ht="25.5" x14ac:dyDescent="0.2">
      <c r="A90" s="176"/>
      <c r="B90" s="219" t="s">
        <v>1855</v>
      </c>
      <c r="D90" s="177"/>
      <c r="E90" s="177"/>
      <c r="F90" s="179"/>
      <c r="G90" s="220"/>
    </row>
    <row r="91" spans="1:7" s="201" customFormat="1" x14ac:dyDescent="0.2">
      <c r="A91" s="176"/>
      <c r="B91" s="219" t="s">
        <v>1844</v>
      </c>
      <c r="D91" s="177"/>
      <c r="E91" s="177"/>
      <c r="F91" s="179"/>
      <c r="G91" s="220"/>
    </row>
    <row r="92" spans="1:7" s="201" customFormat="1" x14ac:dyDescent="0.2">
      <c r="A92" s="176"/>
      <c r="B92" s="219" t="s">
        <v>1843</v>
      </c>
      <c r="D92" s="177"/>
      <c r="E92" s="177"/>
      <c r="F92" s="179"/>
      <c r="G92" s="220"/>
    </row>
    <row r="93" spans="1:7" s="201" customFormat="1" ht="67.349999999999994" customHeight="1" x14ac:dyDescent="0.2">
      <c r="A93" s="176"/>
      <c r="B93" s="219" t="s">
        <v>1764</v>
      </c>
      <c r="D93" s="177"/>
      <c r="E93" s="177"/>
      <c r="F93" s="179"/>
      <c r="G93" s="220"/>
    </row>
    <row r="94" spans="1:7" s="201" customFormat="1" ht="63.75" x14ac:dyDescent="0.2">
      <c r="A94" s="176"/>
      <c r="B94" s="219" t="s">
        <v>1762</v>
      </c>
      <c r="D94" s="177"/>
      <c r="E94" s="177"/>
      <c r="F94" s="179"/>
      <c r="G94" s="220"/>
    </row>
    <row r="95" spans="1:7" s="201" customFormat="1" x14ac:dyDescent="0.2">
      <c r="A95" s="176"/>
      <c r="B95" s="219" t="s">
        <v>1765</v>
      </c>
      <c r="D95" s="177"/>
      <c r="E95" s="177"/>
      <c r="F95" s="179"/>
      <c r="G95" s="220"/>
    </row>
    <row r="96" spans="1:7" s="201" customFormat="1" x14ac:dyDescent="0.2">
      <c r="A96" s="176"/>
      <c r="B96" s="219" t="s">
        <v>1848</v>
      </c>
      <c r="D96" s="177"/>
      <c r="E96" s="177"/>
      <c r="F96" s="179"/>
      <c r="G96" s="220"/>
    </row>
    <row r="97" spans="1:7" s="201" customFormat="1" x14ac:dyDescent="0.2">
      <c r="A97" s="176"/>
      <c r="B97" s="219" t="s">
        <v>1847</v>
      </c>
      <c r="D97" s="177"/>
      <c r="E97" s="177"/>
      <c r="F97" s="179"/>
      <c r="G97" s="220"/>
    </row>
    <row r="98" spans="1:7" s="201" customFormat="1" x14ac:dyDescent="0.2">
      <c r="A98" s="291"/>
      <c r="B98" s="219" t="s">
        <v>1845</v>
      </c>
      <c r="D98" s="201" t="s">
        <v>289</v>
      </c>
      <c r="E98" s="548">
        <f>2*57.42+33.46</f>
        <v>148.30000000000001</v>
      </c>
      <c r="F98" s="222"/>
      <c r="G98" s="223">
        <f>+F98*E98</f>
        <v>0</v>
      </c>
    </row>
    <row r="99" spans="1:7" s="201" customFormat="1" x14ac:dyDescent="0.2">
      <c r="A99" s="176"/>
      <c r="B99" s="219"/>
      <c r="E99" s="177"/>
      <c r="F99" s="179"/>
      <c r="G99" s="220"/>
    </row>
    <row r="100" spans="1:7" s="201" customFormat="1" x14ac:dyDescent="0.2">
      <c r="A100" s="203" t="s">
        <v>2439</v>
      </c>
      <c r="B100" s="198" t="s">
        <v>2440</v>
      </c>
      <c r="E100" s="177"/>
      <c r="F100" s="179"/>
      <c r="G100" s="220"/>
    </row>
    <row r="101" spans="1:7" s="201" customFormat="1" ht="25.5" x14ac:dyDescent="0.2">
      <c r="A101" s="203"/>
      <c r="B101" s="219" t="s">
        <v>1854</v>
      </c>
      <c r="E101" s="177"/>
      <c r="F101" s="179"/>
      <c r="G101" s="220"/>
    </row>
    <row r="102" spans="1:7" s="201" customFormat="1" ht="76.5" x14ac:dyDescent="0.2">
      <c r="A102" s="176"/>
      <c r="B102" s="219" t="s">
        <v>2441</v>
      </c>
      <c r="E102" s="177"/>
      <c r="F102" s="179"/>
      <c r="G102" s="220"/>
    </row>
    <row r="103" spans="1:7" s="201" customFormat="1" x14ac:dyDescent="0.2">
      <c r="A103" s="176"/>
      <c r="B103" s="219" t="s">
        <v>2442</v>
      </c>
      <c r="D103" s="201" t="s">
        <v>289</v>
      </c>
      <c r="E103" s="548">
        <v>17</v>
      </c>
      <c r="F103" s="222"/>
      <c r="G103" s="223">
        <f>+F103*E103</f>
        <v>0</v>
      </c>
    </row>
    <row r="104" spans="1:7" s="201" customFormat="1" x14ac:dyDescent="0.2">
      <c r="A104" s="176"/>
      <c r="B104" s="219"/>
      <c r="E104" s="177"/>
      <c r="F104" s="179"/>
      <c r="G104" s="220"/>
    </row>
    <row r="105" spans="1:7" s="201" customFormat="1" ht="25.5" x14ac:dyDescent="0.2">
      <c r="A105" s="203" t="s">
        <v>1021</v>
      </c>
      <c r="B105" s="218" t="s">
        <v>1022</v>
      </c>
      <c r="D105" s="177"/>
      <c r="E105" s="177"/>
      <c r="F105" s="179"/>
      <c r="G105" s="220"/>
    </row>
    <row r="106" spans="1:7" s="201" customFormat="1" x14ac:dyDescent="0.2">
      <c r="A106" s="176"/>
      <c r="B106" s="219" t="s">
        <v>919</v>
      </c>
      <c r="D106" s="177"/>
      <c r="E106" s="177"/>
      <c r="F106" s="179"/>
      <c r="G106" s="220"/>
    </row>
    <row r="107" spans="1:7" s="201" customFormat="1" ht="15.6" customHeight="1" x14ac:dyDescent="0.2">
      <c r="A107" s="203"/>
      <c r="B107" s="219" t="s">
        <v>1023</v>
      </c>
      <c r="D107" s="177"/>
      <c r="E107" s="177"/>
      <c r="F107" s="179"/>
      <c r="G107" s="220"/>
    </row>
    <row r="108" spans="1:7" s="201" customFormat="1" ht="15.6" customHeight="1" x14ac:dyDescent="0.2">
      <c r="A108" s="203"/>
      <c r="B108" s="219"/>
      <c r="D108" s="177"/>
      <c r="E108" s="177"/>
      <c r="F108" s="179"/>
      <c r="G108" s="220"/>
    </row>
    <row r="109" spans="1:7" s="201" customFormat="1" x14ac:dyDescent="0.2">
      <c r="A109" s="203" t="s">
        <v>1760</v>
      </c>
      <c r="B109" s="198" t="s">
        <v>1849</v>
      </c>
      <c r="D109" s="177"/>
      <c r="E109" s="177"/>
      <c r="F109" s="179"/>
      <c r="G109" s="220"/>
    </row>
    <row r="110" spans="1:7" s="201" customFormat="1" x14ac:dyDescent="0.2">
      <c r="A110" s="176"/>
      <c r="B110" s="219" t="s">
        <v>919</v>
      </c>
      <c r="D110" s="177"/>
      <c r="E110" s="177"/>
      <c r="F110" s="179"/>
      <c r="G110" s="220"/>
    </row>
    <row r="111" spans="1:7" s="201" customFormat="1" ht="63.75" x14ac:dyDescent="0.2">
      <c r="A111" s="176"/>
      <c r="B111" s="219" t="s">
        <v>1710</v>
      </c>
      <c r="D111" s="177"/>
      <c r="E111" s="177"/>
      <c r="F111" s="179"/>
      <c r="G111" s="220"/>
    </row>
    <row r="112" spans="1:7" s="201" customFormat="1" ht="63.75" x14ac:dyDescent="0.2">
      <c r="A112" s="176"/>
      <c r="B112" s="219" t="s">
        <v>1762</v>
      </c>
      <c r="D112" s="177"/>
      <c r="E112" s="177"/>
      <c r="F112" s="179"/>
      <c r="G112" s="220"/>
    </row>
    <row r="113" spans="1:10" s="201" customFormat="1" ht="25.5" x14ac:dyDescent="0.2">
      <c r="A113" s="291"/>
      <c r="B113" s="219" t="s">
        <v>1766</v>
      </c>
      <c r="D113" s="201" t="s">
        <v>289</v>
      </c>
      <c r="E113" s="548">
        <f>(2*39.1+26.5)*(0.4+0.25)</f>
        <v>68.055000000000007</v>
      </c>
      <c r="F113" s="222"/>
      <c r="G113" s="223">
        <f>+F113*E113</f>
        <v>0</v>
      </c>
    </row>
    <row r="114" spans="1:10" s="201" customFormat="1" ht="15.6" customHeight="1" x14ac:dyDescent="0.2">
      <c r="A114" s="203"/>
      <c r="B114" s="219"/>
      <c r="D114" s="177"/>
      <c r="E114" s="177"/>
      <c r="F114" s="179"/>
      <c r="G114" s="220"/>
    </row>
    <row r="115" spans="1:10" s="201" customFormat="1" ht="51" x14ac:dyDescent="0.2">
      <c r="A115" s="203" t="s">
        <v>1761</v>
      </c>
      <c r="B115" s="290" t="s">
        <v>1851</v>
      </c>
      <c r="D115" s="177"/>
      <c r="E115" s="177"/>
      <c r="F115" s="179"/>
      <c r="G115" s="220"/>
    </row>
    <row r="116" spans="1:10" s="201" customFormat="1" ht="63.75" x14ac:dyDescent="0.2">
      <c r="A116" s="203"/>
      <c r="B116" s="219" t="s">
        <v>1853</v>
      </c>
      <c r="C116" s="750"/>
      <c r="D116" s="177"/>
      <c r="E116" s="177"/>
      <c r="F116" s="179"/>
      <c r="G116" s="220"/>
    </row>
    <row r="117" spans="1:10" s="201" customFormat="1" ht="33" customHeight="1" x14ac:dyDescent="0.2">
      <c r="A117" s="203"/>
      <c r="B117" s="219" t="s">
        <v>1852</v>
      </c>
      <c r="C117" s="750"/>
      <c r="D117" s="177"/>
      <c r="E117" s="177"/>
      <c r="F117" s="179"/>
      <c r="G117" s="220"/>
    </row>
    <row r="118" spans="1:10" s="201" customFormat="1" ht="54" customHeight="1" x14ac:dyDescent="0.2">
      <c r="A118" s="203"/>
      <c r="B118" s="219" t="s">
        <v>1850</v>
      </c>
      <c r="D118" s="201" t="s">
        <v>205</v>
      </c>
      <c r="E118" s="548">
        <v>5</v>
      </c>
      <c r="F118" s="222"/>
      <c r="G118" s="223">
        <f>+F118*E118</f>
        <v>0</v>
      </c>
    </row>
    <row r="119" spans="1:10" s="201" customFormat="1" x14ac:dyDescent="0.2">
      <c r="A119" s="176"/>
      <c r="B119" s="219"/>
      <c r="E119" s="177"/>
      <c r="F119" s="179"/>
      <c r="G119" s="220"/>
    </row>
    <row r="120" spans="1:10" s="201" customFormat="1" x14ac:dyDescent="0.2">
      <c r="A120" s="176"/>
      <c r="B120" s="219"/>
      <c r="E120" s="177"/>
      <c r="F120" s="179"/>
      <c r="G120" s="220"/>
    </row>
    <row r="121" spans="1:10" s="201" customFormat="1" x14ac:dyDescent="0.2">
      <c r="B121" s="226"/>
      <c r="C121" s="193"/>
      <c r="D121" s="193"/>
      <c r="E121" s="205"/>
      <c r="F121" s="227"/>
      <c r="G121" s="180"/>
    </row>
    <row r="122" spans="1:10" s="201" customFormat="1" ht="20.45" customHeight="1" x14ac:dyDescent="0.2">
      <c r="A122" s="228" t="str">
        <f>+A8</f>
        <v>B.10.</v>
      </c>
      <c r="B122" s="301" t="str">
        <f>+B8</f>
        <v>Krovska dela - črne kritine</v>
      </c>
      <c r="C122" s="302" t="s">
        <v>301</v>
      </c>
      <c r="D122" s="302"/>
      <c r="E122" s="303"/>
      <c r="F122" s="304"/>
      <c r="G122" s="305">
        <f>SUM(G88:G121)</f>
        <v>0</v>
      </c>
    </row>
    <row r="123" spans="1:10" s="201" customFormat="1" x14ac:dyDescent="0.2">
      <c r="A123" s="174"/>
      <c r="B123" s="219"/>
      <c r="C123" s="234"/>
      <c r="D123" s="234"/>
      <c r="E123" s="177"/>
      <c r="F123" s="179"/>
      <c r="G123" s="220"/>
    </row>
    <row r="124" spans="1:10" s="201" customFormat="1" x14ac:dyDescent="0.2">
      <c r="A124" s="174"/>
      <c r="B124" s="219"/>
      <c r="C124" s="234"/>
      <c r="D124" s="234"/>
      <c r="E124" s="177"/>
      <c r="F124" s="179"/>
      <c r="G124" s="220"/>
    </row>
    <row r="125" spans="1:10" s="201" customFormat="1" x14ac:dyDescent="0.2">
      <c r="A125" s="174"/>
      <c r="B125" s="219"/>
      <c r="C125" s="234"/>
      <c r="D125" s="234"/>
      <c r="E125" s="177"/>
      <c r="F125" s="179"/>
      <c r="G125" s="220"/>
    </row>
    <row r="126" spans="1:10" s="160" customFormat="1" x14ac:dyDescent="0.2">
      <c r="A126" s="174"/>
      <c r="B126" s="226"/>
      <c r="C126" s="193"/>
      <c r="D126" s="205"/>
      <c r="E126" s="272"/>
      <c r="F126" s="207"/>
      <c r="G126" s="220"/>
      <c r="J126" s="164"/>
    </row>
  </sheetData>
  <mergeCells count="62">
    <mergeCell ref="B85:C85"/>
    <mergeCell ref="C116:C117"/>
    <mergeCell ref="B76:C76"/>
    <mergeCell ref="B77:C77"/>
    <mergeCell ref="B78:C78"/>
    <mergeCell ref="B79:C79"/>
    <mergeCell ref="B84:C84"/>
    <mergeCell ref="B71:C71"/>
    <mergeCell ref="B72:C72"/>
    <mergeCell ref="B73:C73"/>
    <mergeCell ref="B74:C74"/>
    <mergeCell ref="B75:C75"/>
    <mergeCell ref="B64:C64"/>
    <mergeCell ref="B65:C65"/>
    <mergeCell ref="B68:C68"/>
    <mergeCell ref="B69:C69"/>
    <mergeCell ref="B70:C70"/>
    <mergeCell ref="B59:C59"/>
    <mergeCell ref="B60:C60"/>
    <mergeCell ref="B61:C61"/>
    <mergeCell ref="B62:C62"/>
    <mergeCell ref="B63:C63"/>
    <mergeCell ref="B53:C53"/>
    <mergeCell ref="B55:C55"/>
    <mergeCell ref="B56:C56"/>
    <mergeCell ref="B57:C57"/>
    <mergeCell ref="B58:C58"/>
    <mergeCell ref="B47:C47"/>
    <mergeCell ref="B48:C48"/>
    <mergeCell ref="B49:C49"/>
    <mergeCell ref="B50:C50"/>
    <mergeCell ref="B52:C52"/>
    <mergeCell ref="B42:C42"/>
    <mergeCell ref="B43:C43"/>
    <mergeCell ref="B44:C44"/>
    <mergeCell ref="B45:C45"/>
    <mergeCell ref="B46:C46"/>
    <mergeCell ref="B36:C36"/>
    <mergeCell ref="B37:C37"/>
    <mergeCell ref="B39:C39"/>
    <mergeCell ref="B40:C40"/>
    <mergeCell ref="B41:C41"/>
    <mergeCell ref="B31:C31"/>
    <mergeCell ref="B32:C32"/>
    <mergeCell ref="B33:C33"/>
    <mergeCell ref="B34:C34"/>
    <mergeCell ref="B35:C35"/>
    <mergeCell ref="B26:C26"/>
    <mergeCell ref="B27:C27"/>
    <mergeCell ref="B28:C28"/>
    <mergeCell ref="B29:C29"/>
    <mergeCell ref="B30:C30"/>
    <mergeCell ref="B19:C19"/>
    <mergeCell ref="B20:C20"/>
    <mergeCell ref="B23:C23"/>
    <mergeCell ref="B24:C24"/>
    <mergeCell ref="B25:C25"/>
    <mergeCell ref="B13:C13"/>
    <mergeCell ref="B15:C15"/>
    <mergeCell ref="B16:C16"/>
    <mergeCell ref="B17:C17"/>
    <mergeCell ref="B18:C18"/>
  </mergeCells>
  <pageMargins left="0.7" right="0.7" top="0.75" bottom="0.75" header="0.3" footer="0.3"/>
  <pageSetup paperSize="9" scale="50"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1" manualBreakCount="1">
    <brk id="38" max="16383" man="1"/>
  </rowBreaks>
  <colBreaks count="1" manualBreakCount="1">
    <brk id="7"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2:AMK147"/>
  <sheetViews>
    <sheetView view="pageBreakPreview" zoomScale="90" zoomScaleNormal="100" zoomScaleSheetLayoutView="90" zoomScalePageLayoutView="90" workbookViewId="0">
      <selection activeCell="I94" sqref="I94"/>
    </sheetView>
  </sheetViews>
  <sheetFormatPr defaultColWidth="8.85546875" defaultRowHeight="12.75" x14ac:dyDescent="0.2"/>
  <cols>
    <col min="1" max="1" width="14.7109375" style="157" customWidth="1"/>
    <col min="2" max="2" width="84" style="158" customWidth="1"/>
    <col min="3" max="3" width="15.42578125" style="159" customWidth="1"/>
    <col min="4" max="4" width="7.28515625" style="160" customWidth="1"/>
    <col min="5" max="5" width="11.28515625" style="164" customWidth="1"/>
    <col min="6" max="6" width="14.42578125" style="162" customWidth="1"/>
    <col min="7" max="7" width="17.7109375" style="163" customWidth="1"/>
    <col min="8" max="8" width="5.28515625" style="160" customWidth="1"/>
    <col min="9" max="9" width="16.140625" style="160" customWidth="1"/>
    <col min="10" max="10" width="9" style="164" customWidth="1"/>
    <col min="11" max="1025" width="9.140625" style="165" customWidth="1"/>
  </cols>
  <sheetData>
    <row r="2" spans="1:7" x14ac:dyDescent="0.2">
      <c r="A2" s="97" t="s">
        <v>10</v>
      </c>
      <c r="B2" s="98" t="str">
        <f>'NASLOVNA STRAN'!C27</f>
        <v>DSO Grosuplje</v>
      </c>
      <c r="C2" s="99"/>
      <c r="D2" s="100"/>
      <c r="E2" s="97"/>
      <c r="F2" s="101"/>
      <c r="G2" s="102"/>
    </row>
    <row r="3" spans="1:7" s="167" customFormat="1" x14ac:dyDescent="0.2">
      <c r="A3" s="97" t="s">
        <v>206</v>
      </c>
      <c r="B3" s="99" t="str">
        <f>'NASLOVNA STRAN'!$C$30</f>
        <v>DSO Višnja Gora</v>
      </c>
      <c r="C3" s="99"/>
      <c r="D3" s="100"/>
      <c r="E3" s="97"/>
      <c r="F3" s="101"/>
      <c r="G3" s="102"/>
    </row>
    <row r="4" spans="1:7" s="167" customFormat="1" x14ac:dyDescent="0.2">
      <c r="A4" s="97" t="s">
        <v>167</v>
      </c>
      <c r="B4" s="245">
        <f>'NASLOVNA STRAN'!$C$13</f>
        <v>0</v>
      </c>
      <c r="C4" s="99"/>
      <c r="D4" s="100"/>
      <c r="E4" s="97"/>
      <c r="F4" s="101"/>
      <c r="G4" s="102"/>
    </row>
    <row r="5" spans="1:7" s="167" customFormat="1" x14ac:dyDescent="0.2">
      <c r="A5" s="97"/>
      <c r="B5" s="99"/>
      <c r="C5" s="99"/>
      <c r="D5" s="100"/>
      <c r="E5" s="97"/>
      <c r="F5" s="101"/>
      <c r="G5" s="102"/>
    </row>
    <row r="6" spans="1:7" s="167" customFormat="1" x14ac:dyDescent="0.2">
      <c r="A6" s="168" t="s">
        <v>19</v>
      </c>
      <c r="B6" s="169" t="s">
        <v>1705</v>
      </c>
      <c r="C6" s="169"/>
      <c r="D6" s="170"/>
      <c r="E6" s="273"/>
      <c r="F6" s="172"/>
      <c r="G6" s="173"/>
    </row>
    <row r="7" spans="1:7" s="167" customFormat="1" x14ac:dyDescent="0.2">
      <c r="A7" s="97"/>
      <c r="B7" s="99"/>
      <c r="C7" s="99"/>
      <c r="D7" s="100"/>
      <c r="E7" s="97"/>
      <c r="F7" s="101"/>
      <c r="G7" s="102"/>
    </row>
    <row r="8" spans="1:7" s="167" customFormat="1" x14ac:dyDescent="0.2">
      <c r="A8" s="168" t="s">
        <v>52</v>
      </c>
      <c r="B8" s="169" t="s">
        <v>1679</v>
      </c>
      <c r="C8" s="169"/>
      <c r="D8" s="170"/>
      <c r="E8" s="273"/>
      <c r="F8" s="172"/>
      <c r="G8" s="173"/>
    </row>
    <row r="9" spans="1:7" x14ac:dyDescent="0.2">
      <c r="A9" s="174"/>
      <c r="B9" s="201"/>
      <c r="C9" s="176"/>
      <c r="D9" s="177"/>
      <c r="E9" s="177"/>
      <c r="F9" s="179"/>
      <c r="G9" s="180"/>
    </row>
    <row r="10" spans="1:7" ht="25.5" x14ac:dyDescent="0.2">
      <c r="A10" s="181" t="s">
        <v>168</v>
      </c>
      <c r="B10" s="247" t="s">
        <v>169</v>
      </c>
      <c r="C10" s="183" t="s">
        <v>170</v>
      </c>
      <c r="D10" s="269" t="s">
        <v>171</v>
      </c>
      <c r="E10" s="270" t="s">
        <v>172</v>
      </c>
      <c r="F10" s="356" t="s">
        <v>173</v>
      </c>
      <c r="G10" s="271" t="s">
        <v>207</v>
      </c>
    </row>
    <row r="11" spans="1:7" ht="21.6" customHeight="1" x14ac:dyDescent="0.2">
      <c r="A11" s="185"/>
      <c r="B11" s="274" t="s">
        <v>1712</v>
      </c>
      <c r="C11" s="187"/>
      <c r="D11" s="188"/>
      <c r="E11" s="188"/>
      <c r="F11" s="190"/>
      <c r="G11" s="191"/>
    </row>
    <row r="12" spans="1:7" x14ac:dyDescent="0.2">
      <c r="A12" s="174"/>
      <c r="B12" s="192"/>
      <c r="C12" s="193"/>
      <c r="D12" s="194"/>
      <c r="E12" s="194"/>
      <c r="F12" s="196"/>
    </row>
    <row r="13" spans="1:7" ht="13.35" customHeight="1" x14ac:dyDescent="0.2">
      <c r="A13" s="197"/>
      <c r="B13" s="696" t="s">
        <v>175</v>
      </c>
      <c r="C13" s="696"/>
    </row>
    <row r="14" spans="1:7" x14ac:dyDescent="0.2">
      <c r="A14" s="197"/>
      <c r="B14" s="198"/>
    </row>
    <row r="15" spans="1:7" ht="43.35" customHeight="1" x14ac:dyDescent="0.2">
      <c r="A15" s="197"/>
      <c r="B15" s="707" t="s">
        <v>1012</v>
      </c>
      <c r="C15" s="707"/>
    </row>
    <row r="16" spans="1:7" s="201" customFormat="1" ht="219.6" customHeight="1" x14ac:dyDescent="0.2">
      <c r="A16" s="197"/>
      <c r="B16" s="699" t="s">
        <v>1024</v>
      </c>
      <c r="C16" s="699"/>
      <c r="D16" s="160"/>
      <c r="E16" s="164"/>
      <c r="F16" s="162"/>
      <c r="G16" s="163"/>
    </row>
    <row r="17" spans="1:7" s="201" customFormat="1" ht="41.1" customHeight="1" x14ac:dyDescent="0.2">
      <c r="A17" s="197"/>
      <c r="B17" s="699" t="s">
        <v>381</v>
      </c>
      <c r="C17" s="699"/>
      <c r="D17" s="160"/>
      <c r="E17" s="164"/>
      <c r="F17" s="162"/>
      <c r="G17" s="163"/>
    </row>
    <row r="18" spans="1:7" s="201" customFormat="1" x14ac:dyDescent="0.2">
      <c r="A18" s="197"/>
      <c r="B18" s="276"/>
      <c r="C18" s="159"/>
      <c r="D18" s="160"/>
      <c r="E18" s="164"/>
      <c r="F18" s="162"/>
      <c r="G18" s="163"/>
    </row>
    <row r="19" spans="1:7" s="201" customFormat="1" ht="28.35" customHeight="1" x14ac:dyDescent="0.2">
      <c r="A19" s="197"/>
      <c r="B19" s="699" t="s">
        <v>372</v>
      </c>
      <c r="C19" s="699"/>
      <c r="D19" s="160"/>
      <c r="E19" s="164"/>
      <c r="F19" s="162"/>
      <c r="G19" s="163"/>
    </row>
    <row r="20" spans="1:7" s="201" customFormat="1" ht="148.35" customHeight="1" x14ac:dyDescent="0.2">
      <c r="A20" s="157"/>
      <c r="B20" s="699" t="s">
        <v>1014</v>
      </c>
      <c r="C20" s="699"/>
      <c r="D20" s="160"/>
      <c r="E20" s="164"/>
      <c r="F20" s="162"/>
      <c r="G20" s="163"/>
    </row>
    <row r="21" spans="1:7" s="201" customFormat="1" x14ac:dyDescent="0.2">
      <c r="A21" s="203"/>
      <c r="B21" s="276"/>
      <c r="C21" s="277"/>
      <c r="D21" s="205"/>
      <c r="E21" s="272"/>
      <c r="F21" s="207"/>
      <c r="G21" s="180"/>
    </row>
    <row r="22" spans="1:7" s="201" customFormat="1" x14ac:dyDescent="0.2">
      <c r="A22" s="203"/>
      <c r="B22" s="276"/>
      <c r="C22" s="277"/>
      <c r="D22" s="205"/>
      <c r="E22" s="272"/>
      <c r="F22" s="207"/>
      <c r="G22" s="180"/>
    </row>
    <row r="23" spans="1:7" s="201" customFormat="1" ht="17.45" customHeight="1" x14ac:dyDescent="0.2">
      <c r="A23" s="203"/>
      <c r="B23" s="727" t="s">
        <v>224</v>
      </c>
      <c r="C23" s="727"/>
      <c r="D23" s="205"/>
      <c r="E23" s="272"/>
      <c r="F23" s="207"/>
      <c r="G23" s="180"/>
    </row>
    <row r="24" spans="1:7" s="201" customFormat="1" ht="17.45" customHeight="1" x14ac:dyDescent="0.2">
      <c r="A24" s="203"/>
      <c r="B24" s="732" t="s">
        <v>870</v>
      </c>
      <c r="C24" s="732"/>
      <c r="D24" s="205"/>
      <c r="E24" s="272"/>
      <c r="F24" s="207"/>
      <c r="G24" s="180"/>
    </row>
    <row r="25" spans="1:7" s="201" customFormat="1" ht="34.35" customHeight="1" x14ac:dyDescent="0.2">
      <c r="A25" s="203"/>
      <c r="B25" s="702" t="s">
        <v>871</v>
      </c>
      <c r="C25" s="702"/>
      <c r="D25" s="205"/>
      <c r="E25" s="272"/>
      <c r="F25" s="207"/>
      <c r="G25" s="180"/>
    </row>
    <row r="26" spans="1:7" s="201" customFormat="1" ht="33.6" customHeight="1" x14ac:dyDescent="0.2">
      <c r="A26" s="203"/>
      <c r="B26" s="702" t="s">
        <v>1025</v>
      </c>
      <c r="C26" s="702"/>
      <c r="D26" s="205"/>
      <c r="E26" s="272"/>
      <c r="F26" s="207"/>
      <c r="G26" s="180"/>
    </row>
    <row r="27" spans="1:7" s="201" customFormat="1" ht="8.1" customHeight="1" x14ac:dyDescent="0.2">
      <c r="A27" s="203"/>
      <c r="B27" s="702"/>
      <c r="C27" s="702"/>
      <c r="D27" s="205"/>
      <c r="E27" s="272"/>
      <c r="F27" s="207"/>
      <c r="G27" s="180"/>
    </row>
    <row r="28" spans="1:7" s="201" customFormat="1" ht="13.35" customHeight="1" x14ac:dyDescent="0.2">
      <c r="A28" s="203"/>
      <c r="B28" s="730" t="s">
        <v>390</v>
      </c>
      <c r="C28" s="730"/>
      <c r="D28" s="205"/>
      <c r="E28" s="272"/>
      <c r="F28" s="207"/>
      <c r="G28" s="180"/>
    </row>
    <row r="29" spans="1:7" s="201" customFormat="1" ht="82.35" customHeight="1" x14ac:dyDescent="0.2">
      <c r="A29" s="203"/>
      <c r="B29" s="702" t="s">
        <v>874</v>
      </c>
      <c r="C29" s="702"/>
      <c r="D29" s="205"/>
      <c r="E29" s="272"/>
      <c r="F29" s="207"/>
      <c r="G29" s="180"/>
    </row>
    <row r="30" spans="1:7" s="201" customFormat="1" ht="13.35" customHeight="1" x14ac:dyDescent="0.2">
      <c r="A30" s="203"/>
      <c r="B30" s="730" t="s">
        <v>1026</v>
      </c>
      <c r="C30" s="730"/>
      <c r="D30" s="205"/>
      <c r="E30" s="272"/>
      <c r="F30" s="207"/>
      <c r="G30" s="180"/>
    </row>
    <row r="31" spans="1:7" s="201" customFormat="1" ht="55.35" customHeight="1" x14ac:dyDescent="0.2">
      <c r="A31" s="203"/>
      <c r="B31" s="702" t="s">
        <v>1027</v>
      </c>
      <c r="C31" s="702"/>
      <c r="D31" s="205"/>
      <c r="E31" s="272"/>
      <c r="F31" s="207"/>
      <c r="G31" s="180"/>
    </row>
    <row r="32" spans="1:7" s="201" customFormat="1" ht="41.1" customHeight="1" x14ac:dyDescent="0.2">
      <c r="A32" s="203"/>
      <c r="B32" s="702" t="s">
        <v>1028</v>
      </c>
      <c r="C32" s="702"/>
      <c r="D32" s="205"/>
      <c r="E32" s="272"/>
      <c r="F32" s="207"/>
      <c r="G32" s="180"/>
    </row>
    <row r="33" spans="1:7" s="201" customFormat="1" ht="13.35" customHeight="1" x14ac:dyDescent="0.2">
      <c r="A33" s="203"/>
      <c r="B33" s="730" t="s">
        <v>878</v>
      </c>
      <c r="C33" s="730"/>
      <c r="D33" s="205"/>
      <c r="E33" s="272"/>
      <c r="F33" s="207"/>
      <c r="G33" s="180"/>
    </row>
    <row r="34" spans="1:7" s="201" customFormat="1" ht="27.6" customHeight="1" x14ac:dyDescent="0.2">
      <c r="A34" s="203"/>
      <c r="B34" s="702" t="s">
        <v>879</v>
      </c>
      <c r="C34" s="702"/>
      <c r="D34" s="205"/>
      <c r="E34" s="272"/>
      <c r="F34" s="207"/>
      <c r="G34" s="180"/>
    </row>
    <row r="35" spans="1:7" s="201" customFormat="1" ht="12.6" customHeight="1" x14ac:dyDescent="0.2">
      <c r="A35" s="203"/>
      <c r="B35" s="208"/>
      <c r="C35" s="279"/>
      <c r="D35" s="205"/>
      <c r="E35" s="272"/>
      <c r="F35" s="207"/>
      <c r="G35" s="180"/>
    </row>
    <row r="36" spans="1:7" s="201" customFormat="1" ht="13.35" customHeight="1" x14ac:dyDescent="0.2">
      <c r="A36" s="203"/>
      <c r="B36" s="730" t="s">
        <v>392</v>
      </c>
      <c r="C36" s="730"/>
      <c r="D36" s="205"/>
      <c r="E36" s="272"/>
      <c r="F36" s="207"/>
      <c r="G36" s="180"/>
    </row>
    <row r="37" spans="1:7" s="201" customFormat="1" ht="16.350000000000001" customHeight="1" x14ac:dyDescent="0.2">
      <c r="A37" s="203"/>
      <c r="B37" s="730" t="s">
        <v>1029</v>
      </c>
      <c r="C37" s="730"/>
      <c r="D37" s="205"/>
      <c r="E37" s="272"/>
      <c r="F37" s="207"/>
      <c r="G37" s="180"/>
    </row>
    <row r="38" spans="1:7" s="201" customFormat="1" ht="54.6" customHeight="1" x14ac:dyDescent="0.2">
      <c r="A38" s="203"/>
      <c r="B38" s="702" t="s">
        <v>1030</v>
      </c>
      <c r="C38" s="702"/>
      <c r="D38" s="205"/>
      <c r="E38" s="272"/>
      <c r="F38" s="207"/>
      <c r="G38" s="180"/>
    </row>
    <row r="39" spans="1:7" s="201" customFormat="1" ht="13.35" customHeight="1" x14ac:dyDescent="0.2">
      <c r="A39" s="203"/>
      <c r="B39" s="730" t="s">
        <v>1031</v>
      </c>
      <c r="C39" s="730"/>
      <c r="D39" s="205"/>
      <c r="E39" s="272"/>
      <c r="F39" s="207"/>
      <c r="G39" s="180"/>
    </row>
    <row r="40" spans="1:7" s="201" customFormat="1" ht="80.099999999999994" customHeight="1" x14ac:dyDescent="0.2">
      <c r="A40" s="203"/>
      <c r="B40" s="702" t="s">
        <v>1032</v>
      </c>
      <c r="C40" s="702"/>
      <c r="D40" s="205"/>
      <c r="E40" s="272"/>
      <c r="F40" s="207"/>
      <c r="G40" s="180"/>
    </row>
    <row r="41" spans="1:7" s="201" customFormat="1" ht="82.35" customHeight="1" x14ac:dyDescent="0.2">
      <c r="A41" s="203"/>
      <c r="B41" s="702" t="s">
        <v>1033</v>
      </c>
      <c r="C41" s="702"/>
      <c r="D41" s="205"/>
      <c r="E41" s="272"/>
      <c r="F41" s="207"/>
      <c r="G41" s="180"/>
    </row>
    <row r="42" spans="1:7" s="201" customFormat="1" ht="30.6" customHeight="1" x14ac:dyDescent="0.2">
      <c r="A42" s="203"/>
      <c r="B42" s="702" t="s">
        <v>1034</v>
      </c>
      <c r="C42" s="702"/>
      <c r="D42" s="205"/>
      <c r="E42" s="272"/>
      <c r="F42" s="207"/>
      <c r="G42" s="180"/>
    </row>
    <row r="43" spans="1:7" s="201" customFormat="1" x14ac:dyDescent="0.2">
      <c r="A43" s="203"/>
      <c r="B43" s="728"/>
      <c r="C43" s="728"/>
      <c r="D43" s="205"/>
      <c r="E43" s="272"/>
      <c r="F43" s="207"/>
      <c r="G43" s="180"/>
    </row>
    <row r="44" spans="1:7" s="201" customFormat="1" ht="13.35" customHeight="1" x14ac:dyDescent="0.2">
      <c r="A44" s="203"/>
      <c r="B44" s="730" t="s">
        <v>401</v>
      </c>
      <c r="C44" s="730"/>
      <c r="D44" s="205"/>
      <c r="E44" s="272"/>
      <c r="F44" s="207"/>
      <c r="G44" s="180"/>
    </row>
    <row r="45" spans="1:7" s="201" customFormat="1" ht="31.35" customHeight="1" x14ac:dyDescent="0.2">
      <c r="A45" s="203"/>
      <c r="B45" s="702" t="s">
        <v>1035</v>
      </c>
      <c r="C45" s="702"/>
      <c r="D45" s="205"/>
      <c r="E45" s="272"/>
      <c r="F45" s="207"/>
      <c r="G45" s="180"/>
    </row>
    <row r="46" spans="1:7" s="201" customFormat="1" ht="106.35" customHeight="1" x14ac:dyDescent="0.2">
      <c r="A46" s="203"/>
      <c r="B46" s="702" t="s">
        <v>1036</v>
      </c>
      <c r="C46" s="702"/>
      <c r="D46" s="205"/>
      <c r="E46" s="272"/>
      <c r="F46" s="207"/>
      <c r="G46" s="180"/>
    </row>
    <row r="47" spans="1:7" s="201" customFormat="1" ht="13.35" customHeight="1" x14ac:dyDescent="0.2">
      <c r="A47" s="203"/>
      <c r="B47" s="730" t="s">
        <v>1037</v>
      </c>
      <c r="C47" s="730"/>
      <c r="D47" s="205"/>
      <c r="E47" s="272"/>
      <c r="F47" s="207"/>
      <c r="G47" s="180"/>
    </row>
    <row r="48" spans="1:7" s="201" customFormat="1" ht="130.35" customHeight="1" x14ac:dyDescent="0.2">
      <c r="A48" s="203"/>
      <c r="B48" s="702" t="s">
        <v>1038</v>
      </c>
      <c r="C48" s="702"/>
      <c r="D48" s="205"/>
      <c r="E48" s="272"/>
      <c r="F48" s="207"/>
      <c r="G48" s="180"/>
    </row>
    <row r="49" spans="1:7" s="201" customFormat="1" ht="17.45" customHeight="1" x14ac:dyDescent="0.2">
      <c r="A49" s="203"/>
      <c r="B49" s="730" t="s">
        <v>1039</v>
      </c>
      <c r="C49" s="730"/>
      <c r="D49" s="205"/>
      <c r="E49" s="272"/>
      <c r="F49" s="207"/>
      <c r="G49" s="180"/>
    </row>
    <row r="50" spans="1:7" s="201" customFormat="1" ht="56.1" customHeight="1" x14ac:dyDescent="0.2">
      <c r="A50" s="203"/>
      <c r="B50" s="702" t="s">
        <v>1040</v>
      </c>
      <c r="C50" s="702"/>
      <c r="D50" s="205"/>
      <c r="E50" s="272"/>
      <c r="F50" s="207"/>
      <c r="G50" s="180"/>
    </row>
    <row r="51" spans="1:7" s="201" customFormat="1" ht="17.45" customHeight="1" x14ac:dyDescent="0.2">
      <c r="A51" s="203"/>
      <c r="B51" s="702" t="s">
        <v>1041</v>
      </c>
      <c r="C51" s="702"/>
      <c r="D51" s="205"/>
      <c r="E51" s="272"/>
      <c r="F51" s="207"/>
      <c r="G51" s="180"/>
    </row>
    <row r="52" spans="1:7" s="201" customFormat="1" ht="145.35" customHeight="1" x14ac:dyDescent="0.2">
      <c r="A52" s="203"/>
      <c r="B52" s="702" t="s">
        <v>1042</v>
      </c>
      <c r="C52" s="702"/>
      <c r="D52" s="205"/>
      <c r="E52" s="272"/>
      <c r="F52" s="207"/>
      <c r="G52" s="180"/>
    </row>
    <row r="53" spans="1:7" s="201" customFormat="1" ht="17.100000000000001" customHeight="1" x14ac:dyDescent="0.2">
      <c r="A53" s="203"/>
      <c r="B53" s="730" t="s">
        <v>1043</v>
      </c>
      <c r="C53" s="730"/>
      <c r="D53" s="205"/>
      <c r="E53" s="272"/>
      <c r="F53" s="207"/>
      <c r="G53" s="180"/>
    </row>
    <row r="54" spans="1:7" s="201" customFormat="1" ht="204" customHeight="1" x14ac:dyDescent="0.2">
      <c r="A54" s="203"/>
      <c r="B54" s="702" t="s">
        <v>1044</v>
      </c>
      <c r="C54" s="702"/>
      <c r="D54" s="205"/>
      <c r="E54" s="272"/>
      <c r="F54" s="207"/>
      <c r="G54" s="180"/>
    </row>
    <row r="55" spans="1:7" s="201" customFormat="1" ht="21.6" customHeight="1" x14ac:dyDescent="0.2">
      <c r="A55" s="203"/>
      <c r="B55" s="730" t="s">
        <v>1045</v>
      </c>
      <c r="C55" s="730"/>
      <c r="D55" s="205"/>
      <c r="E55" s="272"/>
      <c r="F55" s="207"/>
      <c r="G55" s="180"/>
    </row>
    <row r="56" spans="1:7" s="201" customFormat="1" ht="43.35" customHeight="1" x14ac:dyDescent="0.2">
      <c r="A56" s="203"/>
      <c r="B56" s="702" t="s">
        <v>1046</v>
      </c>
      <c r="C56" s="702"/>
      <c r="D56" s="205"/>
      <c r="E56" s="272"/>
      <c r="F56" s="207"/>
      <c r="G56" s="180"/>
    </row>
    <row r="57" spans="1:7" s="201" customFormat="1" ht="39" customHeight="1" x14ac:dyDescent="0.2">
      <c r="A57" s="203"/>
      <c r="B57" s="702" t="s">
        <v>1047</v>
      </c>
      <c r="C57" s="702"/>
      <c r="D57" s="205"/>
      <c r="E57" s="272"/>
      <c r="F57" s="207"/>
      <c r="G57" s="180"/>
    </row>
    <row r="58" spans="1:7" s="201" customFormat="1" ht="78" customHeight="1" x14ac:dyDescent="0.2">
      <c r="A58" s="203"/>
      <c r="B58" s="702" t="s">
        <v>1048</v>
      </c>
      <c r="C58" s="702"/>
      <c r="D58" s="205"/>
      <c r="E58" s="272"/>
      <c r="F58" s="207"/>
      <c r="G58" s="180"/>
    </row>
    <row r="59" spans="1:7" s="201" customFormat="1" ht="21.6" customHeight="1" x14ac:dyDescent="0.2">
      <c r="A59" s="203"/>
      <c r="B59" s="702"/>
      <c r="C59" s="702"/>
      <c r="D59" s="205"/>
      <c r="E59" s="272"/>
      <c r="F59" s="207"/>
      <c r="G59" s="180"/>
    </row>
    <row r="60" spans="1:7" s="201" customFormat="1" ht="14.45" customHeight="1" x14ac:dyDescent="0.2">
      <c r="A60" s="203"/>
      <c r="B60" s="730" t="s">
        <v>425</v>
      </c>
      <c r="C60" s="730"/>
      <c r="D60" s="205"/>
      <c r="E60" s="272"/>
      <c r="F60" s="207"/>
      <c r="G60" s="180"/>
    </row>
    <row r="61" spans="1:7" s="201" customFormat="1" ht="30.6" customHeight="1" x14ac:dyDescent="0.2">
      <c r="A61" s="203"/>
      <c r="B61" s="702" t="s">
        <v>426</v>
      </c>
      <c r="C61" s="702"/>
      <c r="D61" s="205"/>
      <c r="E61" s="272"/>
      <c r="F61" s="207"/>
      <c r="G61" s="180"/>
    </row>
    <row r="62" spans="1:7" s="201" customFormat="1" ht="43.35" customHeight="1" x14ac:dyDescent="0.2">
      <c r="A62" s="203"/>
      <c r="B62" s="702" t="s">
        <v>894</v>
      </c>
      <c r="C62" s="702"/>
      <c r="D62" s="205"/>
      <c r="E62" s="272"/>
      <c r="F62" s="207"/>
      <c r="G62" s="180"/>
    </row>
    <row r="63" spans="1:7" s="201" customFormat="1" ht="42.6" customHeight="1" x14ac:dyDescent="0.2">
      <c r="A63" s="203"/>
      <c r="B63" s="702" t="s">
        <v>1049</v>
      </c>
      <c r="C63" s="702"/>
      <c r="D63" s="205"/>
      <c r="E63" s="272"/>
      <c r="F63" s="207"/>
      <c r="G63" s="180"/>
    </row>
    <row r="64" spans="1:7" s="201" customFormat="1" ht="81" customHeight="1" x14ac:dyDescent="0.2">
      <c r="A64" s="203"/>
      <c r="B64" s="702" t="s">
        <v>896</v>
      </c>
      <c r="C64" s="702"/>
      <c r="D64" s="205"/>
      <c r="E64" s="272"/>
      <c r="F64" s="207"/>
      <c r="G64" s="180"/>
    </row>
    <row r="65" spans="1:7" s="201" customFormat="1" ht="54" customHeight="1" x14ac:dyDescent="0.2">
      <c r="A65" s="203"/>
      <c r="B65" s="702" t="s">
        <v>897</v>
      </c>
      <c r="C65" s="702"/>
      <c r="D65" s="205"/>
      <c r="E65" s="272"/>
      <c r="F65" s="207"/>
      <c r="G65" s="180"/>
    </row>
    <row r="66" spans="1:7" s="201" customFormat="1" ht="69" customHeight="1" x14ac:dyDescent="0.2">
      <c r="A66" s="203"/>
      <c r="B66" s="702" t="s">
        <v>898</v>
      </c>
      <c r="C66" s="702"/>
      <c r="D66" s="205"/>
      <c r="E66" s="272"/>
      <c r="F66" s="207"/>
      <c r="G66" s="180"/>
    </row>
    <row r="67" spans="1:7" s="201" customFormat="1" ht="31.35" customHeight="1" x14ac:dyDescent="0.2">
      <c r="A67" s="203"/>
      <c r="B67" s="702" t="s">
        <v>899</v>
      </c>
      <c r="C67" s="702"/>
      <c r="D67" s="205"/>
      <c r="E67" s="272"/>
      <c r="F67" s="207"/>
      <c r="G67" s="180"/>
    </row>
    <row r="68" spans="1:7" s="201" customFormat="1" ht="15" customHeight="1" x14ac:dyDescent="0.2">
      <c r="A68" s="203"/>
      <c r="B68" s="702" t="s">
        <v>429</v>
      </c>
      <c r="C68" s="702"/>
      <c r="D68" s="205"/>
      <c r="E68" s="272"/>
      <c r="F68" s="207"/>
      <c r="G68" s="180"/>
    </row>
    <row r="69" spans="1:7" s="201" customFormat="1" ht="95.1" customHeight="1" x14ac:dyDescent="0.2">
      <c r="A69" s="203"/>
      <c r="B69" s="702" t="s">
        <v>900</v>
      </c>
      <c r="C69" s="702"/>
      <c r="D69" s="205"/>
      <c r="E69" s="272"/>
      <c r="F69" s="207"/>
      <c r="G69" s="180"/>
    </row>
    <row r="70" spans="1:7" s="201" customFormat="1" ht="54" customHeight="1" x14ac:dyDescent="0.2">
      <c r="A70" s="203"/>
      <c r="B70" s="702" t="s">
        <v>901</v>
      </c>
      <c r="C70" s="702"/>
      <c r="D70" s="205"/>
      <c r="E70" s="272"/>
      <c r="F70" s="207"/>
      <c r="G70" s="180"/>
    </row>
    <row r="71" spans="1:7" s="201" customFormat="1" ht="14.45" customHeight="1" x14ac:dyDescent="0.2">
      <c r="A71" s="203"/>
      <c r="B71" s="208"/>
      <c r="C71" s="283"/>
      <c r="D71" s="205"/>
      <c r="E71" s="272"/>
      <c r="F71" s="207"/>
      <c r="G71" s="180"/>
    </row>
    <row r="72" spans="1:7" s="201" customFormat="1" ht="14.45" customHeight="1" x14ac:dyDescent="0.2">
      <c r="A72" s="203"/>
      <c r="B72" s="282" t="s">
        <v>902</v>
      </c>
      <c r="C72" s="357"/>
      <c r="D72" s="205"/>
      <c r="E72" s="272"/>
      <c r="F72" s="207"/>
      <c r="G72" s="180"/>
    </row>
    <row r="73" spans="1:7" s="201" customFormat="1" ht="31.35" customHeight="1" x14ac:dyDescent="0.2">
      <c r="A73" s="203"/>
      <c r="B73" s="702" t="s">
        <v>903</v>
      </c>
      <c r="C73" s="702"/>
      <c r="D73" s="205"/>
      <c r="E73" s="272"/>
      <c r="F73" s="207"/>
      <c r="G73" s="180"/>
    </row>
    <row r="74" spans="1:7" s="201" customFormat="1" ht="66.599999999999994" customHeight="1" x14ac:dyDescent="0.2">
      <c r="A74" s="203"/>
      <c r="B74" s="702" t="s">
        <v>904</v>
      </c>
      <c r="C74" s="702"/>
      <c r="D74" s="205"/>
      <c r="E74" s="272"/>
      <c r="F74" s="207"/>
      <c r="G74" s="180"/>
    </row>
    <row r="75" spans="1:7" s="201" customFormat="1" ht="26.45" customHeight="1" x14ac:dyDescent="0.2">
      <c r="A75" s="203"/>
      <c r="B75" s="702" t="s">
        <v>905</v>
      </c>
      <c r="C75" s="702"/>
      <c r="D75" s="205"/>
      <c r="E75" s="272"/>
      <c r="F75" s="207"/>
      <c r="G75" s="180"/>
    </row>
    <row r="76" spans="1:7" s="201" customFormat="1" ht="95.1" customHeight="1" x14ac:dyDescent="0.2">
      <c r="A76" s="203"/>
      <c r="B76" s="699" t="s">
        <v>906</v>
      </c>
      <c r="C76" s="699"/>
      <c r="D76" s="205"/>
      <c r="E76" s="177"/>
      <c r="F76" s="179"/>
      <c r="G76" s="180"/>
    </row>
    <row r="77" spans="1:7" s="201" customFormat="1" ht="14.45" customHeight="1" x14ac:dyDescent="0.2">
      <c r="A77" s="203"/>
      <c r="B77" s="702" t="s">
        <v>1050</v>
      </c>
      <c r="C77" s="702"/>
      <c r="D77" s="205"/>
      <c r="E77" s="272"/>
      <c r="F77" s="207"/>
      <c r="G77" s="180"/>
    </row>
    <row r="78" spans="1:7" s="201" customFormat="1" ht="28.35" customHeight="1" x14ac:dyDescent="0.2">
      <c r="A78" s="203"/>
      <c r="B78" s="702" t="s">
        <v>1051</v>
      </c>
      <c r="C78" s="702"/>
      <c r="D78" s="205"/>
      <c r="E78" s="272"/>
      <c r="F78" s="207"/>
      <c r="G78" s="180"/>
    </row>
    <row r="79" spans="1:7" s="201" customFormat="1" ht="14.45" customHeight="1" x14ac:dyDescent="0.2">
      <c r="A79" s="203"/>
      <c r="B79" s="702"/>
      <c r="C79" s="702"/>
      <c r="D79" s="205"/>
      <c r="E79" s="272"/>
      <c r="F79" s="207"/>
      <c r="G79" s="180"/>
    </row>
    <row r="80" spans="1:7" s="201" customFormat="1" ht="14.45" customHeight="1" x14ac:dyDescent="0.2">
      <c r="A80" s="203"/>
      <c r="B80" s="730" t="s">
        <v>910</v>
      </c>
      <c r="C80" s="730"/>
      <c r="D80" s="205"/>
      <c r="E80" s="272"/>
      <c r="F80" s="207"/>
      <c r="G80" s="180"/>
    </row>
    <row r="81" spans="1:7" s="201" customFormat="1" ht="16.350000000000001" customHeight="1" x14ac:dyDescent="0.2">
      <c r="A81" s="203"/>
      <c r="B81" s="702" t="s">
        <v>1052</v>
      </c>
      <c r="C81" s="702"/>
      <c r="D81" s="205"/>
      <c r="E81" s="272"/>
      <c r="F81" s="207"/>
      <c r="G81" s="180"/>
    </row>
    <row r="82" spans="1:7" s="201" customFormat="1" ht="29.1" customHeight="1" x14ac:dyDescent="0.2">
      <c r="A82" s="203"/>
      <c r="B82" s="702" t="s">
        <v>1053</v>
      </c>
      <c r="C82" s="702"/>
      <c r="D82" s="205"/>
      <c r="E82" s="272"/>
      <c r="F82" s="207"/>
      <c r="G82" s="180"/>
    </row>
    <row r="83" spans="1:7" s="201" customFormat="1" ht="28.35" customHeight="1" x14ac:dyDescent="0.2">
      <c r="A83" s="203"/>
      <c r="B83" s="702" t="s">
        <v>1054</v>
      </c>
      <c r="C83" s="702"/>
      <c r="D83" s="205"/>
      <c r="E83" s="272"/>
      <c r="F83" s="207"/>
      <c r="G83" s="180"/>
    </row>
    <row r="84" spans="1:7" s="201" customFormat="1" ht="29.1" customHeight="1" x14ac:dyDescent="0.2">
      <c r="A84" s="203"/>
      <c r="B84" s="702" t="s">
        <v>1055</v>
      </c>
      <c r="C84" s="702"/>
      <c r="D84" s="205"/>
      <c r="E84" s="272"/>
      <c r="F84" s="207"/>
      <c r="G84" s="180"/>
    </row>
    <row r="85" spans="1:7" s="201" customFormat="1" ht="27.6" customHeight="1" x14ac:dyDescent="0.2">
      <c r="A85" s="203"/>
      <c r="B85" s="702" t="s">
        <v>1056</v>
      </c>
      <c r="C85" s="702"/>
      <c r="D85" s="205"/>
      <c r="E85" s="272"/>
      <c r="F85" s="207"/>
      <c r="G85" s="180"/>
    </row>
    <row r="86" spans="1:7" s="201" customFormat="1" ht="14.1" customHeight="1" x14ac:dyDescent="0.2">
      <c r="A86" s="203"/>
      <c r="B86" s="208"/>
      <c r="C86" s="279"/>
      <c r="D86" s="205"/>
      <c r="E86" s="272"/>
      <c r="F86" s="207"/>
      <c r="G86" s="180"/>
    </row>
    <row r="87" spans="1:7" s="201" customFormat="1" x14ac:dyDescent="0.2">
      <c r="A87" s="203"/>
      <c r="B87" s="208"/>
      <c r="C87" s="279"/>
      <c r="D87" s="205"/>
      <c r="E87" s="272"/>
      <c r="F87" s="207"/>
      <c r="G87" s="180"/>
    </row>
    <row r="88" spans="1:7" s="201" customFormat="1" x14ac:dyDescent="0.2">
      <c r="A88" s="284" t="s">
        <v>1057</v>
      </c>
      <c r="B88" s="212" t="s">
        <v>1058</v>
      </c>
      <c r="C88" s="285"/>
      <c r="D88" s="214"/>
      <c r="E88" s="286"/>
      <c r="F88" s="216"/>
      <c r="G88" s="217"/>
    </row>
    <row r="89" spans="1:7" s="201" customFormat="1" x14ac:dyDescent="0.2">
      <c r="A89" s="203"/>
      <c r="B89" s="208"/>
      <c r="C89" s="279"/>
      <c r="D89" s="205"/>
      <c r="E89" s="272"/>
      <c r="F89" s="207"/>
      <c r="G89" s="180"/>
    </row>
    <row r="90" spans="1:7" s="201" customFormat="1" ht="19.350000000000001" customHeight="1" x14ac:dyDescent="0.2">
      <c r="A90" s="203"/>
      <c r="B90" s="696" t="s">
        <v>434</v>
      </c>
      <c r="C90" s="696"/>
      <c r="D90" s="205"/>
      <c r="E90" s="272"/>
      <c r="F90" s="207"/>
      <c r="G90" s="180"/>
    </row>
    <row r="91" spans="1:7" s="201" customFormat="1" ht="30.6" customHeight="1" x14ac:dyDescent="0.2">
      <c r="A91" s="203"/>
      <c r="B91" s="218" t="s">
        <v>1059</v>
      </c>
      <c r="C91" s="288"/>
      <c r="D91" s="205"/>
      <c r="E91" s="272"/>
      <c r="F91" s="207"/>
      <c r="G91" s="180"/>
    </row>
    <row r="92" spans="1:7" s="201" customFormat="1" ht="54" customHeight="1" x14ac:dyDescent="0.2">
      <c r="A92" s="203"/>
      <c r="B92" s="218" t="s">
        <v>1060</v>
      </c>
      <c r="C92" s="288"/>
      <c r="D92" s="205"/>
      <c r="E92" s="272"/>
      <c r="F92" s="207"/>
      <c r="G92" s="180"/>
    </row>
    <row r="93" spans="1:7" s="201" customFormat="1" ht="32.1" customHeight="1" x14ac:dyDescent="0.2">
      <c r="A93" s="203"/>
      <c r="B93" s="218" t="s">
        <v>1061</v>
      </c>
      <c r="C93" s="288"/>
      <c r="D93" s="205"/>
      <c r="E93" s="272"/>
      <c r="F93" s="207"/>
      <c r="G93" s="180"/>
    </row>
    <row r="94" spans="1:7" s="201" customFormat="1" ht="32.1" customHeight="1" x14ac:dyDescent="0.2">
      <c r="A94" s="203"/>
      <c r="B94" s="218" t="s">
        <v>1062</v>
      </c>
      <c r="C94" s="288"/>
      <c r="D94" s="205"/>
      <c r="E94" s="272"/>
      <c r="F94" s="207"/>
      <c r="G94" s="180"/>
    </row>
    <row r="95" spans="1:7" s="201" customFormat="1" ht="72" customHeight="1" x14ac:dyDescent="0.2">
      <c r="A95" s="203"/>
      <c r="B95" s="218" t="s">
        <v>1063</v>
      </c>
      <c r="C95" s="288"/>
      <c r="D95" s="205"/>
      <c r="E95" s="272"/>
      <c r="F95" s="207"/>
      <c r="G95" s="180"/>
    </row>
    <row r="96" spans="1:7" s="201" customFormat="1" ht="15.6" customHeight="1" x14ac:dyDescent="0.2">
      <c r="A96" s="203"/>
      <c r="B96" s="287" t="s">
        <v>1064</v>
      </c>
      <c r="C96" s="288"/>
      <c r="D96" s="205"/>
      <c r="E96" s="272"/>
      <c r="F96" s="207"/>
      <c r="G96" s="180"/>
    </row>
    <row r="97" spans="1:7" s="201" customFormat="1" ht="30.6" customHeight="1" x14ac:dyDescent="0.2">
      <c r="A97" s="203"/>
      <c r="B97" s="218" t="s">
        <v>1065</v>
      </c>
      <c r="C97" s="751"/>
      <c r="D97" s="751"/>
      <c r="E97" s="272"/>
      <c r="F97" s="207"/>
      <c r="G97" s="180"/>
    </row>
    <row r="98" spans="1:7" s="201" customFormat="1" ht="45.6" customHeight="1" x14ac:dyDescent="0.2">
      <c r="A98" s="203"/>
      <c r="B98" s="218" t="s">
        <v>1066</v>
      </c>
      <c r="C98" s="751"/>
      <c r="D98" s="751"/>
      <c r="E98" s="272"/>
      <c r="F98" s="207"/>
      <c r="G98" s="180"/>
    </row>
    <row r="99" spans="1:7" s="201" customFormat="1" x14ac:dyDescent="0.2">
      <c r="A99" s="203"/>
      <c r="B99" s="287" t="s">
        <v>1067</v>
      </c>
      <c r="C99" s="288"/>
      <c r="D99" s="205"/>
      <c r="E99" s="272"/>
      <c r="F99" s="207"/>
      <c r="G99" s="180"/>
    </row>
    <row r="100" spans="1:7" s="201" customFormat="1" ht="25.5" x14ac:dyDescent="0.2">
      <c r="A100" s="203"/>
      <c r="B100" s="218" t="s">
        <v>1068</v>
      </c>
      <c r="C100" s="288"/>
      <c r="D100" s="205"/>
      <c r="E100" s="272"/>
      <c r="F100" s="207"/>
      <c r="G100" s="180"/>
    </row>
    <row r="101" spans="1:7" s="201" customFormat="1" x14ac:dyDescent="0.2">
      <c r="A101" s="203"/>
      <c r="B101" s="218"/>
      <c r="C101" s="288"/>
      <c r="D101" s="205"/>
      <c r="E101" s="272"/>
      <c r="F101" s="207"/>
      <c r="G101" s="180"/>
    </row>
    <row r="102" spans="1:7" s="201" customFormat="1" ht="28.35" customHeight="1" x14ac:dyDescent="0.2">
      <c r="A102" s="203" t="s">
        <v>1069</v>
      </c>
      <c r="B102" s="198" t="s">
        <v>1770</v>
      </c>
      <c r="D102" s="177"/>
      <c r="E102" s="177"/>
      <c r="F102" s="179"/>
      <c r="G102" s="220"/>
    </row>
    <row r="103" spans="1:7" s="201" customFormat="1" x14ac:dyDescent="0.2">
      <c r="A103" s="176"/>
      <c r="B103" s="219" t="s">
        <v>715</v>
      </c>
      <c r="D103" s="201" t="s">
        <v>350</v>
      </c>
      <c r="E103" s="177">
        <v>0</v>
      </c>
      <c r="F103" s="222"/>
      <c r="G103" s="223">
        <f>+F103*E103</f>
        <v>0</v>
      </c>
    </row>
    <row r="104" spans="1:7" s="201" customFormat="1" x14ac:dyDescent="0.2">
      <c r="A104" s="176"/>
      <c r="B104" s="219"/>
      <c r="E104" s="177"/>
      <c r="F104" s="179"/>
      <c r="G104" s="220"/>
    </row>
    <row r="105" spans="1:7" s="201" customFormat="1" ht="26.1" customHeight="1" x14ac:dyDescent="0.2">
      <c r="A105" s="203" t="s">
        <v>1070</v>
      </c>
      <c r="B105" s="198" t="s">
        <v>1861</v>
      </c>
      <c r="D105" s="177"/>
      <c r="E105" s="177"/>
      <c r="F105" s="179"/>
      <c r="G105" s="220"/>
    </row>
    <row r="106" spans="1:7" s="201" customFormat="1" x14ac:dyDescent="0.2">
      <c r="A106" s="176"/>
      <c r="B106" s="219" t="s">
        <v>1860</v>
      </c>
      <c r="D106" s="201" t="s">
        <v>350</v>
      </c>
      <c r="E106" s="545">
        <f>30+43*2</f>
        <v>116</v>
      </c>
      <c r="F106" s="222"/>
      <c r="G106" s="223">
        <f>+F106*E106</f>
        <v>0</v>
      </c>
    </row>
    <row r="107" spans="1:7" s="201" customFormat="1" x14ac:dyDescent="0.2">
      <c r="A107" s="176"/>
      <c r="B107" s="219" t="s">
        <v>1678</v>
      </c>
      <c r="E107" s="177"/>
      <c r="F107" s="196"/>
      <c r="G107" s="223"/>
    </row>
    <row r="108" spans="1:7" s="201" customFormat="1" x14ac:dyDescent="0.2">
      <c r="A108" s="176"/>
      <c r="B108" s="219"/>
      <c r="E108" s="177"/>
      <c r="F108" s="196"/>
      <c r="G108" s="223"/>
    </row>
    <row r="109" spans="1:7" s="201" customFormat="1" ht="51" x14ac:dyDescent="0.2">
      <c r="A109" s="203" t="s">
        <v>1071</v>
      </c>
      <c r="B109" s="219" t="s">
        <v>1859</v>
      </c>
      <c r="E109" s="177"/>
      <c r="F109" s="196"/>
      <c r="G109" s="223"/>
    </row>
    <row r="110" spans="1:7" s="201" customFormat="1" x14ac:dyDescent="0.2">
      <c r="A110" s="176"/>
      <c r="B110" s="219" t="s">
        <v>1678</v>
      </c>
      <c r="D110" s="201" t="s">
        <v>350</v>
      </c>
      <c r="E110" s="545">
        <f>73*2+120</f>
        <v>266</v>
      </c>
      <c r="F110" s="222"/>
      <c r="G110" s="223">
        <f>+F110*E110</f>
        <v>0</v>
      </c>
    </row>
    <row r="111" spans="1:7" s="201" customFormat="1" x14ac:dyDescent="0.2">
      <c r="A111" s="176"/>
      <c r="B111" s="219"/>
      <c r="E111" s="177"/>
      <c r="F111" s="196"/>
      <c r="G111" s="223"/>
    </row>
    <row r="112" spans="1:7" s="201" customFormat="1" ht="38.25" x14ac:dyDescent="0.2">
      <c r="A112" s="254" t="s">
        <v>1719</v>
      </c>
      <c r="B112" s="250" t="s">
        <v>1862</v>
      </c>
      <c r="E112" s="177"/>
      <c r="F112" s="297"/>
      <c r="G112" s="177"/>
    </row>
    <row r="113" spans="1:7" s="201" customFormat="1" x14ac:dyDescent="0.2">
      <c r="A113" s="291"/>
      <c r="B113" s="219" t="s">
        <v>1678</v>
      </c>
      <c r="D113" s="201" t="s">
        <v>350</v>
      </c>
      <c r="E113" s="551">
        <f>24*7.5</f>
        <v>180</v>
      </c>
      <c r="F113" s="222"/>
      <c r="G113" s="194">
        <f>+F113*E113</f>
        <v>0</v>
      </c>
    </row>
    <row r="114" spans="1:7" s="201" customFormat="1" x14ac:dyDescent="0.2">
      <c r="A114" s="176"/>
      <c r="B114" s="219"/>
      <c r="E114" s="177"/>
      <c r="F114" s="196"/>
      <c r="G114" s="223"/>
    </row>
    <row r="115" spans="1:7" s="201" customFormat="1" ht="38.25" x14ac:dyDescent="0.2">
      <c r="A115" s="254" t="s">
        <v>1720</v>
      </c>
      <c r="B115" s="250" t="s">
        <v>1863</v>
      </c>
      <c r="E115" s="177"/>
      <c r="F115" s="297"/>
      <c r="G115" s="177"/>
    </row>
    <row r="116" spans="1:7" s="201" customFormat="1" x14ac:dyDescent="0.2">
      <c r="A116" s="291"/>
      <c r="B116" s="219" t="s">
        <v>1678</v>
      </c>
      <c r="D116" s="201" t="s">
        <v>350</v>
      </c>
      <c r="E116" s="551">
        <f>3*3.75</f>
        <v>11.25</v>
      </c>
      <c r="F116" s="222"/>
      <c r="G116" s="194">
        <f>+F116*E116</f>
        <v>0</v>
      </c>
    </row>
    <row r="117" spans="1:7" s="201" customFormat="1" x14ac:dyDescent="0.2">
      <c r="A117" s="291"/>
      <c r="B117" s="219"/>
      <c r="E117" s="177"/>
      <c r="F117" s="196"/>
      <c r="G117" s="194"/>
    </row>
    <row r="118" spans="1:7" s="201" customFormat="1" ht="63.75" x14ac:dyDescent="0.2">
      <c r="A118" s="552" t="s">
        <v>2223</v>
      </c>
      <c r="B118" s="553" t="s">
        <v>2438</v>
      </c>
      <c r="C118" s="554"/>
      <c r="D118" s="177"/>
      <c r="F118" s="196"/>
      <c r="G118" s="223"/>
    </row>
    <row r="119" spans="1:7" s="201" customFormat="1" ht="18.600000000000001" customHeight="1" x14ac:dyDescent="0.2">
      <c r="A119" s="555"/>
      <c r="B119" s="553" t="s">
        <v>1678</v>
      </c>
      <c r="C119" s="554"/>
      <c r="D119" s="554" t="s">
        <v>350</v>
      </c>
      <c r="E119" s="546">
        <f>9.5+7.5*2</f>
        <v>24.5</v>
      </c>
      <c r="F119" s="222"/>
      <c r="G119" s="223">
        <f>+F119*E119</f>
        <v>0</v>
      </c>
    </row>
    <row r="120" spans="1:7" s="201" customFormat="1" ht="18.600000000000001" customHeight="1" x14ac:dyDescent="0.2">
      <c r="A120" s="176"/>
      <c r="B120" s="219"/>
      <c r="E120" s="177"/>
      <c r="F120" s="196"/>
      <c r="G120" s="223"/>
    </row>
    <row r="121" spans="1:7" s="201" customFormat="1" ht="18.600000000000001" customHeight="1" x14ac:dyDescent="0.2">
      <c r="A121" s="284" t="s">
        <v>1072</v>
      </c>
      <c r="B121" s="212" t="s">
        <v>1073</v>
      </c>
      <c r="C121" s="285"/>
      <c r="D121" s="214"/>
      <c r="E121" s="286"/>
      <c r="F121" s="216"/>
      <c r="G121" s="217"/>
    </row>
    <row r="122" spans="1:7" s="201" customFormat="1" ht="18.600000000000001" customHeight="1" x14ac:dyDescent="0.2">
      <c r="A122" s="291"/>
      <c r="B122" s="219"/>
      <c r="E122" s="177"/>
      <c r="F122" s="196"/>
      <c r="G122" s="223"/>
    </row>
    <row r="123" spans="1:7" s="201" customFormat="1" ht="18.600000000000001" customHeight="1" x14ac:dyDescent="0.2">
      <c r="A123" s="203" t="s">
        <v>1074</v>
      </c>
      <c r="B123" s="219" t="s">
        <v>1768</v>
      </c>
      <c r="E123" s="177"/>
      <c r="F123" s="196"/>
      <c r="G123" s="223"/>
    </row>
    <row r="124" spans="1:7" s="201" customFormat="1" ht="178.5" x14ac:dyDescent="0.2">
      <c r="A124" s="291"/>
      <c r="B124" s="219" t="s">
        <v>2435</v>
      </c>
      <c r="E124" s="177"/>
      <c r="F124" s="196"/>
      <c r="G124" s="223"/>
    </row>
    <row r="125" spans="1:7" s="201" customFormat="1" ht="18.600000000000001" customHeight="1" x14ac:dyDescent="0.2">
      <c r="A125" s="291"/>
      <c r="B125" s="219" t="s">
        <v>1677</v>
      </c>
      <c r="D125" s="201" t="s">
        <v>289</v>
      </c>
      <c r="E125" s="548">
        <f>(520*2+795)/0.94</f>
        <v>1952.1276595744682</v>
      </c>
      <c r="F125" s="222"/>
      <c r="G125" s="223">
        <f>+F125*E125</f>
        <v>0</v>
      </c>
    </row>
    <row r="126" spans="1:7" s="201" customFormat="1" ht="18.600000000000001" customHeight="1" x14ac:dyDescent="0.2">
      <c r="A126" s="291"/>
      <c r="B126" s="219"/>
      <c r="E126" s="177"/>
      <c r="F126" s="196"/>
      <c r="G126" s="223"/>
    </row>
    <row r="127" spans="1:7" s="201" customFormat="1" ht="63.75" x14ac:dyDescent="0.2">
      <c r="A127" s="203" t="s">
        <v>1711</v>
      </c>
      <c r="B127" s="219" t="s">
        <v>1857</v>
      </c>
      <c r="E127" s="177"/>
      <c r="F127" s="196"/>
      <c r="G127" s="223"/>
    </row>
    <row r="128" spans="1:7" x14ac:dyDescent="0.2">
      <c r="B128" s="158" t="s">
        <v>1769</v>
      </c>
      <c r="D128" s="201" t="s">
        <v>204</v>
      </c>
      <c r="E128" s="548">
        <f>(2*14.5+17.5)*2 + (21+15.3*4)</f>
        <v>175.2</v>
      </c>
      <c r="F128" s="222"/>
      <c r="G128" s="223">
        <f>+F128*E128</f>
        <v>0</v>
      </c>
    </row>
    <row r="129" spans="1:7" x14ac:dyDescent="0.2">
      <c r="D129" s="201"/>
      <c r="E129" s="177"/>
      <c r="F129" s="196"/>
      <c r="G129" s="223"/>
    </row>
    <row r="130" spans="1:7" ht="51" x14ac:dyDescent="0.2">
      <c r="A130" s="203" t="s">
        <v>1856</v>
      </c>
      <c r="B130" s="219" t="s">
        <v>1858</v>
      </c>
      <c r="C130" s="201"/>
      <c r="D130" s="201"/>
      <c r="E130" s="177"/>
      <c r="F130" s="196"/>
      <c r="G130" s="223"/>
    </row>
    <row r="131" spans="1:7" x14ac:dyDescent="0.2">
      <c r="B131" s="158" t="s">
        <v>1769</v>
      </c>
      <c r="D131" s="201" t="s">
        <v>204</v>
      </c>
      <c r="E131" s="177">
        <v>0</v>
      </c>
      <c r="F131" s="222"/>
      <c r="G131" s="223">
        <f>+F131*E131</f>
        <v>0</v>
      </c>
    </row>
    <row r="132" spans="1:7" x14ac:dyDescent="0.2">
      <c r="D132" s="201"/>
      <c r="E132" s="177"/>
      <c r="F132" s="196"/>
      <c r="G132" s="223"/>
    </row>
    <row r="133" spans="1:7" ht="25.5" x14ac:dyDescent="0.2">
      <c r="A133" s="203" t="s">
        <v>1903</v>
      </c>
      <c r="B133" s="158" t="s">
        <v>1905</v>
      </c>
      <c r="D133" s="201"/>
      <c r="E133" s="177"/>
      <c r="F133" s="196"/>
      <c r="G133" s="223"/>
    </row>
    <row r="134" spans="1:7" x14ac:dyDescent="0.2">
      <c r="B134" s="158" t="s">
        <v>1769</v>
      </c>
      <c r="D134" s="201" t="s">
        <v>189</v>
      </c>
      <c r="E134" s="548">
        <v>1</v>
      </c>
      <c r="F134" s="222"/>
      <c r="G134" s="223">
        <f>+F134*E134</f>
        <v>0</v>
      </c>
    </row>
    <row r="135" spans="1:7" x14ac:dyDescent="0.2">
      <c r="D135" s="201"/>
      <c r="E135" s="177"/>
      <c r="F135" s="196"/>
      <c r="G135" s="223"/>
    </row>
    <row r="136" spans="1:7" ht="38.25" x14ac:dyDescent="0.2">
      <c r="A136" s="203" t="s">
        <v>1906</v>
      </c>
      <c r="B136" s="158" t="s">
        <v>1904</v>
      </c>
      <c r="D136" s="201"/>
      <c r="E136" s="177"/>
      <c r="F136" s="196"/>
      <c r="G136" s="223"/>
    </row>
    <row r="137" spans="1:7" x14ac:dyDescent="0.2">
      <c r="B137" s="158" t="s">
        <v>1769</v>
      </c>
      <c r="D137" s="201" t="s">
        <v>189</v>
      </c>
      <c r="E137" s="548">
        <v>1</v>
      </c>
      <c r="F137" s="222"/>
      <c r="G137" s="223">
        <f>+F137*E137</f>
        <v>0</v>
      </c>
    </row>
    <row r="139" spans="1:7" ht="51" x14ac:dyDescent="0.2">
      <c r="A139" s="203" t="s">
        <v>1908</v>
      </c>
      <c r="B139" s="158" t="s">
        <v>1907</v>
      </c>
    </row>
    <row r="140" spans="1:7" x14ac:dyDescent="0.2">
      <c r="B140" s="158" t="s">
        <v>1909</v>
      </c>
      <c r="D140" s="160" t="s">
        <v>204</v>
      </c>
      <c r="E140" s="545">
        <f>20+18</f>
        <v>38</v>
      </c>
      <c r="F140" s="222"/>
      <c r="G140" s="223">
        <f>+F140*E140</f>
        <v>0</v>
      </c>
    </row>
    <row r="142" spans="1:7" s="201" customFormat="1" x14ac:dyDescent="0.2">
      <c r="B142" s="226"/>
      <c r="C142" s="193"/>
      <c r="D142" s="193"/>
      <c r="E142" s="205"/>
      <c r="F142" s="227"/>
      <c r="G142" s="180"/>
    </row>
    <row r="143" spans="1:7" s="201" customFormat="1" ht="20.45" customHeight="1" x14ac:dyDescent="0.2">
      <c r="A143" s="228" t="str">
        <f>+A8</f>
        <v>B.11.</v>
      </c>
      <c r="B143" s="301" t="str">
        <f>+B8</f>
        <v>Krovsko-kleparska dela</v>
      </c>
      <c r="C143" s="302" t="s">
        <v>301</v>
      </c>
      <c r="D143" s="302"/>
      <c r="E143" s="303"/>
      <c r="F143" s="304"/>
      <c r="G143" s="305">
        <f>SUM(G102:G142)</f>
        <v>0</v>
      </c>
    </row>
    <row r="144" spans="1:7" s="201" customFormat="1" x14ac:dyDescent="0.2">
      <c r="A144" s="174"/>
      <c r="B144" s="219"/>
      <c r="C144" s="234"/>
      <c r="D144" s="234"/>
      <c r="E144" s="177"/>
      <c r="F144" s="179"/>
      <c r="G144" s="220"/>
    </row>
    <row r="145" spans="1:10" s="201" customFormat="1" x14ac:dyDescent="0.2">
      <c r="A145" s="174"/>
      <c r="B145" s="219"/>
      <c r="C145" s="234"/>
      <c r="D145" s="234"/>
      <c r="E145" s="177"/>
      <c r="F145" s="179"/>
      <c r="G145" s="220"/>
    </row>
    <row r="146" spans="1:10" s="201" customFormat="1" x14ac:dyDescent="0.2">
      <c r="A146" s="174"/>
      <c r="B146" s="219"/>
      <c r="C146" s="234"/>
      <c r="D146" s="234"/>
      <c r="E146" s="177"/>
      <c r="F146" s="179"/>
      <c r="G146" s="220"/>
    </row>
    <row r="147" spans="1:10" s="160" customFormat="1" x14ac:dyDescent="0.2">
      <c r="A147" s="174"/>
      <c r="B147" s="226"/>
      <c r="C147" s="193"/>
      <c r="D147" s="205"/>
      <c r="E147" s="272"/>
      <c r="F147" s="207"/>
      <c r="G147" s="220"/>
      <c r="J147" s="164"/>
    </row>
  </sheetData>
  <mergeCells count="68">
    <mergeCell ref="B85:C85"/>
    <mergeCell ref="B90:C90"/>
    <mergeCell ref="C97:D98"/>
    <mergeCell ref="B80:C80"/>
    <mergeCell ref="B81:C81"/>
    <mergeCell ref="B82:C82"/>
    <mergeCell ref="B83:C83"/>
    <mergeCell ref="B84:C84"/>
    <mergeCell ref="B75:C75"/>
    <mergeCell ref="B76:C76"/>
    <mergeCell ref="B77:C77"/>
    <mergeCell ref="B78:C78"/>
    <mergeCell ref="B79:C79"/>
    <mergeCell ref="B68:C68"/>
    <mergeCell ref="B69:C69"/>
    <mergeCell ref="B70:C70"/>
    <mergeCell ref="B73:C73"/>
    <mergeCell ref="B74:C74"/>
    <mergeCell ref="B63:C63"/>
    <mergeCell ref="B64:C64"/>
    <mergeCell ref="B65:C65"/>
    <mergeCell ref="B66:C66"/>
    <mergeCell ref="B67:C67"/>
    <mergeCell ref="B58:C58"/>
    <mergeCell ref="B59:C59"/>
    <mergeCell ref="B60:C60"/>
    <mergeCell ref="B61:C61"/>
    <mergeCell ref="B62:C62"/>
    <mergeCell ref="B53:C53"/>
    <mergeCell ref="B54:C54"/>
    <mergeCell ref="B55:C55"/>
    <mergeCell ref="B56:C56"/>
    <mergeCell ref="B57:C57"/>
    <mergeCell ref="B48:C48"/>
    <mergeCell ref="B49:C49"/>
    <mergeCell ref="B50:C50"/>
    <mergeCell ref="B51:C51"/>
    <mergeCell ref="B52:C52"/>
    <mergeCell ref="B43:C43"/>
    <mergeCell ref="B44:C44"/>
    <mergeCell ref="B45:C45"/>
    <mergeCell ref="B46:C46"/>
    <mergeCell ref="B47:C47"/>
    <mergeCell ref="B38:C38"/>
    <mergeCell ref="B39:C39"/>
    <mergeCell ref="B40:C40"/>
    <mergeCell ref="B41:C41"/>
    <mergeCell ref="B42:C42"/>
    <mergeCell ref="B32:C32"/>
    <mergeCell ref="B33:C33"/>
    <mergeCell ref="B34:C34"/>
    <mergeCell ref="B36:C36"/>
    <mergeCell ref="B37:C37"/>
    <mergeCell ref="B27:C27"/>
    <mergeCell ref="B28:C28"/>
    <mergeCell ref="B29:C29"/>
    <mergeCell ref="B30:C30"/>
    <mergeCell ref="B31:C31"/>
    <mergeCell ref="B20:C20"/>
    <mergeCell ref="B23:C23"/>
    <mergeCell ref="B24:C24"/>
    <mergeCell ref="B25:C25"/>
    <mergeCell ref="B26:C26"/>
    <mergeCell ref="B13:C13"/>
    <mergeCell ref="B15:C15"/>
    <mergeCell ref="B16:C16"/>
    <mergeCell ref="B17:C17"/>
    <mergeCell ref="B19:C19"/>
  </mergeCells>
  <pageMargins left="0.7" right="0.7" top="0.75" bottom="0.75" header="0.3" footer="0.3"/>
  <pageSetup paperSize="9" scale="49"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2" manualBreakCount="2">
    <brk id="43" max="16383" man="1"/>
    <brk id="120" max="16383" man="1"/>
  </rowBreaks>
  <colBreaks count="1" manualBreakCount="1">
    <brk id="7"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2:AMK193"/>
  <sheetViews>
    <sheetView view="pageBreakPreview" zoomScale="90" zoomScaleNormal="100" zoomScaleSheetLayoutView="90" zoomScalePageLayoutView="90" workbookViewId="0">
      <selection activeCell="I119" sqref="I119"/>
    </sheetView>
  </sheetViews>
  <sheetFormatPr defaultColWidth="8.85546875" defaultRowHeight="12.75" x14ac:dyDescent="0.2"/>
  <cols>
    <col min="1" max="1" width="14.42578125" style="157" customWidth="1"/>
    <col min="2" max="2" width="84" style="158" customWidth="1"/>
    <col min="3" max="3" width="16.28515625" style="159" customWidth="1"/>
    <col min="4" max="4" width="7.28515625" style="160" customWidth="1"/>
    <col min="5" max="5" width="11.28515625" style="164" customWidth="1"/>
    <col min="6" max="6" width="14.140625" style="163" customWidth="1"/>
    <col min="7" max="7" width="21" style="163" customWidth="1"/>
    <col min="8" max="8" width="13.42578125" style="160" customWidth="1"/>
    <col min="9" max="9" width="12.28515625" style="160" customWidth="1"/>
    <col min="10" max="10" width="9.7109375"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1705</v>
      </c>
      <c r="C6" s="169"/>
      <c r="D6" s="170"/>
      <c r="E6" s="273"/>
      <c r="F6" s="173"/>
      <c r="G6" s="173"/>
    </row>
    <row r="7" spans="1:7" s="167" customFormat="1" x14ac:dyDescent="0.2">
      <c r="A7" s="97"/>
      <c r="B7" s="99"/>
      <c r="C7" s="99"/>
      <c r="D7" s="100"/>
      <c r="E7" s="97"/>
      <c r="F7" s="102"/>
      <c r="G7" s="102"/>
    </row>
    <row r="8" spans="1:7" s="167" customFormat="1" x14ac:dyDescent="0.2">
      <c r="A8" s="168" t="s">
        <v>54</v>
      </c>
      <c r="B8" s="169" t="s">
        <v>55</v>
      </c>
      <c r="C8" s="169"/>
      <c r="D8" s="170"/>
      <c r="E8" s="273"/>
      <c r="F8" s="173"/>
      <c r="G8" s="173"/>
    </row>
    <row r="9" spans="1:7" x14ac:dyDescent="0.2">
      <c r="A9" s="174"/>
      <c r="B9" s="201"/>
      <c r="C9" s="176"/>
      <c r="D9" s="177"/>
      <c r="E9" s="177"/>
      <c r="F9" s="220"/>
      <c r="G9" s="180"/>
    </row>
    <row r="10" spans="1:7" ht="25.5" x14ac:dyDescent="0.2">
      <c r="A10" s="181" t="s">
        <v>168</v>
      </c>
      <c r="B10" s="247" t="s">
        <v>169</v>
      </c>
      <c r="C10" s="183" t="s">
        <v>170</v>
      </c>
      <c r="D10" s="269" t="s">
        <v>171</v>
      </c>
      <c r="E10" s="270" t="s">
        <v>172</v>
      </c>
      <c r="F10" s="271" t="s">
        <v>173</v>
      </c>
      <c r="G10" s="271" t="s">
        <v>207</v>
      </c>
    </row>
    <row r="11" spans="1:7" ht="21.6" customHeight="1" x14ac:dyDescent="0.2">
      <c r="A11" s="185"/>
      <c r="B11" s="274" t="s">
        <v>1075</v>
      </c>
      <c r="C11" s="187"/>
      <c r="D11" s="188"/>
      <c r="E11" s="188"/>
      <c r="F11" s="344"/>
      <c r="G11" s="191"/>
    </row>
    <row r="12" spans="1:7" x14ac:dyDescent="0.2">
      <c r="A12" s="174"/>
      <c r="B12" s="192"/>
      <c r="C12" s="193"/>
      <c r="D12" s="194"/>
      <c r="E12" s="194"/>
      <c r="F12" s="223"/>
    </row>
    <row r="13" spans="1:7" ht="18" customHeight="1" x14ac:dyDescent="0.2">
      <c r="A13" s="174"/>
      <c r="B13" s="752" t="s">
        <v>1076</v>
      </c>
      <c r="C13" s="752"/>
      <c r="D13" s="194"/>
      <c r="E13" s="194"/>
      <c r="F13" s="223"/>
    </row>
    <row r="14" spans="1:7" ht="56.1" customHeight="1" x14ac:dyDescent="0.2">
      <c r="A14" s="174"/>
      <c r="B14" s="707" t="s">
        <v>1077</v>
      </c>
      <c r="C14" s="707"/>
      <c r="D14" s="194"/>
      <c r="E14" s="194"/>
      <c r="F14" s="223"/>
    </row>
    <row r="15" spans="1:7" ht="71.099999999999994" customHeight="1" x14ac:dyDescent="0.2">
      <c r="A15" s="174"/>
      <c r="B15" s="707" t="s">
        <v>1078</v>
      </c>
      <c r="C15" s="707"/>
      <c r="D15" s="194"/>
      <c r="E15" s="194"/>
      <c r="F15" s="223"/>
    </row>
    <row r="16" spans="1:7" x14ac:dyDescent="0.2">
      <c r="A16" s="174"/>
      <c r="B16" s="192"/>
      <c r="C16" s="193"/>
      <c r="D16" s="194"/>
      <c r="E16" s="194"/>
      <c r="F16" s="223"/>
    </row>
    <row r="17" spans="1:7" ht="13.35" customHeight="1" x14ac:dyDescent="0.2">
      <c r="A17" s="197"/>
      <c r="B17" s="741" t="s">
        <v>175</v>
      </c>
      <c r="C17" s="741"/>
    </row>
    <row r="18" spans="1:7" ht="18" customHeight="1" x14ac:dyDescent="0.2">
      <c r="A18" s="197"/>
      <c r="B18" s="706" t="s">
        <v>1079</v>
      </c>
      <c r="C18" s="706"/>
    </row>
    <row r="19" spans="1:7" s="201" customFormat="1" ht="242.25" customHeight="1" x14ac:dyDescent="0.2">
      <c r="A19" s="197"/>
      <c r="B19" s="723" t="s">
        <v>1080</v>
      </c>
      <c r="C19" s="723"/>
      <c r="D19" s="160"/>
      <c r="E19" s="164"/>
      <c r="F19" s="163"/>
      <c r="G19" s="163"/>
    </row>
    <row r="20" spans="1:7" s="201" customFormat="1" ht="33.6" customHeight="1" x14ac:dyDescent="0.2">
      <c r="A20" s="197"/>
      <c r="B20" s="699" t="s">
        <v>1081</v>
      </c>
      <c r="C20" s="699"/>
      <c r="D20" s="160"/>
      <c r="E20" s="164"/>
      <c r="F20" s="163"/>
      <c r="G20" s="163"/>
    </row>
    <row r="21" spans="1:7" s="201" customFormat="1" ht="58.5" customHeight="1" x14ac:dyDescent="0.2">
      <c r="A21" s="197"/>
      <c r="B21" s="699" t="s">
        <v>381</v>
      </c>
      <c r="C21" s="699"/>
      <c r="D21" s="160"/>
      <c r="E21" s="164"/>
      <c r="F21" s="163"/>
      <c r="G21" s="163"/>
    </row>
    <row r="22" spans="1:7" s="201" customFormat="1" ht="13.35" customHeight="1" x14ac:dyDescent="0.2">
      <c r="A22" s="197"/>
      <c r="B22" s="724" t="s">
        <v>1082</v>
      </c>
      <c r="C22" s="724"/>
      <c r="D22" s="160"/>
      <c r="E22" s="164"/>
      <c r="F22" s="163"/>
      <c r="G22" s="163"/>
    </row>
    <row r="23" spans="1:7" s="201" customFormat="1" ht="42" customHeight="1" x14ac:dyDescent="0.2">
      <c r="A23" s="197"/>
      <c r="B23" s="723" t="s">
        <v>1083</v>
      </c>
      <c r="C23" s="723"/>
      <c r="D23" s="160"/>
      <c r="E23" s="164"/>
      <c r="F23" s="163"/>
      <c r="G23" s="163"/>
    </row>
    <row r="24" spans="1:7" s="201" customFormat="1" ht="13.35" customHeight="1" x14ac:dyDescent="0.2">
      <c r="A24" s="197"/>
      <c r="B24" s="724" t="s">
        <v>1084</v>
      </c>
      <c r="C24" s="724"/>
      <c r="D24" s="160"/>
      <c r="E24" s="164"/>
      <c r="F24" s="163"/>
      <c r="G24" s="163"/>
    </row>
    <row r="25" spans="1:7" s="201" customFormat="1" ht="29.25" customHeight="1" x14ac:dyDescent="0.2">
      <c r="A25" s="197"/>
      <c r="B25" s="723" t="s">
        <v>1085</v>
      </c>
      <c r="C25" s="723"/>
      <c r="D25" s="160"/>
      <c r="E25" s="164"/>
      <c r="F25" s="163"/>
      <c r="G25" s="163"/>
    </row>
    <row r="26" spans="1:7" s="201" customFormat="1" ht="81" customHeight="1" x14ac:dyDescent="0.2">
      <c r="A26" s="197"/>
      <c r="B26" s="723" t="s">
        <v>1086</v>
      </c>
      <c r="C26" s="723"/>
      <c r="D26" s="160"/>
      <c r="E26" s="164"/>
      <c r="F26" s="163"/>
      <c r="G26" s="163"/>
    </row>
    <row r="27" spans="1:7" s="201" customFormat="1" ht="16.350000000000001" customHeight="1" x14ac:dyDescent="0.2">
      <c r="A27" s="197"/>
      <c r="B27" s="724" t="s">
        <v>1087</v>
      </c>
      <c r="C27" s="724"/>
      <c r="D27" s="160"/>
      <c r="E27" s="164"/>
      <c r="F27" s="163"/>
      <c r="G27" s="163"/>
    </row>
    <row r="28" spans="1:7" s="201" customFormat="1" ht="63.6" customHeight="1" x14ac:dyDescent="0.2">
      <c r="A28" s="197"/>
      <c r="B28" s="723" t="s">
        <v>1088</v>
      </c>
      <c r="C28" s="723"/>
      <c r="D28" s="160"/>
      <c r="E28" s="164"/>
      <c r="F28" s="163"/>
      <c r="G28" s="163"/>
    </row>
    <row r="29" spans="1:7" s="201" customFormat="1" ht="66" customHeight="1" x14ac:dyDescent="0.2">
      <c r="A29" s="197"/>
      <c r="B29" s="723" t="s">
        <v>1089</v>
      </c>
      <c r="C29" s="723"/>
      <c r="D29" s="160"/>
      <c r="E29" s="164"/>
      <c r="F29" s="163"/>
      <c r="G29" s="163"/>
    </row>
    <row r="30" spans="1:7" s="201" customFormat="1" ht="13.35" customHeight="1" x14ac:dyDescent="0.2">
      <c r="A30" s="197"/>
      <c r="B30" s="724" t="s">
        <v>1090</v>
      </c>
      <c r="C30" s="724"/>
      <c r="D30" s="160"/>
      <c r="E30" s="164"/>
      <c r="F30" s="163"/>
      <c r="G30" s="163"/>
    </row>
    <row r="31" spans="1:7" s="201" customFormat="1" ht="199.5" customHeight="1" x14ac:dyDescent="0.2">
      <c r="A31" s="197"/>
      <c r="B31" s="723" t="s">
        <v>1091</v>
      </c>
      <c r="C31" s="723"/>
      <c r="D31" s="160"/>
      <c r="E31" s="164"/>
      <c r="F31" s="163"/>
      <c r="G31" s="163"/>
    </row>
    <row r="32" spans="1:7" s="201" customFormat="1" ht="13.35" customHeight="1" x14ac:dyDescent="0.2">
      <c r="A32" s="197"/>
      <c r="B32" s="724" t="s">
        <v>1092</v>
      </c>
      <c r="C32" s="724"/>
      <c r="D32" s="160"/>
      <c r="E32" s="164"/>
      <c r="F32" s="163"/>
      <c r="G32" s="163"/>
    </row>
    <row r="33" spans="1:7" s="201" customFormat="1" ht="102.75" customHeight="1" x14ac:dyDescent="0.2">
      <c r="A33" s="197"/>
      <c r="B33" s="723" t="s">
        <v>1093</v>
      </c>
      <c r="C33" s="723"/>
      <c r="D33" s="160"/>
      <c r="E33" s="164"/>
      <c r="F33" s="163"/>
      <c r="G33" s="163"/>
    </row>
    <row r="34" spans="1:7" s="201" customFormat="1" x14ac:dyDescent="0.2">
      <c r="A34" s="197"/>
      <c r="B34" s="723"/>
      <c r="C34" s="723"/>
      <c r="D34" s="160"/>
      <c r="E34" s="164"/>
      <c r="F34" s="163"/>
      <c r="G34" s="163"/>
    </row>
    <row r="35" spans="1:7" s="201" customFormat="1" ht="28.35" customHeight="1" x14ac:dyDescent="0.2">
      <c r="A35" s="197"/>
      <c r="B35" s="723" t="s">
        <v>372</v>
      </c>
      <c r="C35" s="723"/>
      <c r="D35" s="160"/>
      <c r="E35" s="164"/>
      <c r="F35" s="163"/>
      <c r="G35" s="163"/>
    </row>
    <row r="36" spans="1:7" s="201" customFormat="1" ht="57.6" customHeight="1" x14ac:dyDescent="0.2">
      <c r="A36" s="157"/>
      <c r="B36" s="723" t="s">
        <v>1094</v>
      </c>
      <c r="C36" s="723"/>
      <c r="D36" s="160"/>
      <c r="E36" s="164"/>
      <c r="F36" s="163"/>
      <c r="G36" s="163"/>
    </row>
    <row r="37" spans="1:7" s="201" customFormat="1" x14ac:dyDescent="0.2">
      <c r="A37" s="203"/>
      <c r="B37" s="276"/>
      <c r="C37" s="277"/>
      <c r="D37" s="205"/>
      <c r="E37" s="272"/>
      <c r="F37" s="180"/>
      <c r="G37" s="180"/>
    </row>
    <row r="38" spans="1:7" s="201" customFormat="1" x14ac:dyDescent="0.2">
      <c r="A38" s="203"/>
      <c r="B38" s="276"/>
      <c r="C38" s="277"/>
      <c r="D38" s="205"/>
      <c r="E38" s="272"/>
      <c r="F38" s="180"/>
      <c r="G38" s="180"/>
    </row>
    <row r="39" spans="1:7" s="201" customFormat="1" ht="17.45" customHeight="1" x14ac:dyDescent="0.2">
      <c r="A39" s="203"/>
      <c r="B39" s="727" t="s">
        <v>224</v>
      </c>
      <c r="C39" s="727"/>
      <c r="D39" s="205"/>
      <c r="E39" s="272"/>
      <c r="F39" s="180"/>
      <c r="G39" s="180"/>
    </row>
    <row r="40" spans="1:7" s="201" customFormat="1" ht="17.45" customHeight="1" x14ac:dyDescent="0.2">
      <c r="A40" s="203"/>
      <c r="B40" s="728" t="s">
        <v>870</v>
      </c>
      <c r="C40" s="728"/>
      <c r="D40" s="205"/>
      <c r="E40" s="272"/>
      <c r="F40" s="180"/>
      <c r="G40" s="180"/>
    </row>
    <row r="41" spans="1:7" s="201" customFormat="1" ht="63.75" customHeight="1" x14ac:dyDescent="0.2">
      <c r="A41" s="203"/>
      <c r="B41" s="702" t="s">
        <v>1095</v>
      </c>
      <c r="C41" s="702"/>
      <c r="D41" s="205"/>
      <c r="E41" s="272"/>
      <c r="F41" s="180"/>
      <c r="G41" s="180"/>
    </row>
    <row r="42" spans="1:7" s="201" customFormat="1" ht="13.35" customHeight="1" x14ac:dyDescent="0.2">
      <c r="A42" s="203"/>
      <c r="B42" s="728" t="s">
        <v>390</v>
      </c>
      <c r="C42" s="728"/>
      <c r="D42" s="205"/>
      <c r="E42" s="272"/>
      <c r="F42" s="180"/>
      <c r="G42" s="180"/>
    </row>
    <row r="43" spans="1:7" s="201" customFormat="1" ht="54.6" customHeight="1" x14ac:dyDescent="0.2">
      <c r="A43" s="203"/>
      <c r="B43" s="702" t="s">
        <v>1096</v>
      </c>
      <c r="C43" s="702"/>
      <c r="D43" s="205"/>
      <c r="E43" s="272"/>
      <c r="F43" s="180"/>
      <c r="G43" s="180"/>
    </row>
    <row r="44" spans="1:7" s="201" customFormat="1" ht="13.35" customHeight="1" x14ac:dyDescent="0.2">
      <c r="A44" s="203"/>
      <c r="B44" s="728" t="s">
        <v>875</v>
      </c>
      <c r="C44" s="728"/>
      <c r="D44" s="205"/>
      <c r="E44" s="272"/>
      <c r="F44" s="180"/>
      <c r="G44" s="180"/>
    </row>
    <row r="45" spans="1:7" s="201" customFormat="1" ht="27.75" customHeight="1" x14ac:dyDescent="0.2">
      <c r="A45" s="203"/>
      <c r="B45" s="702" t="s">
        <v>1097</v>
      </c>
      <c r="C45" s="702"/>
      <c r="D45" s="205"/>
      <c r="E45" s="272"/>
      <c r="F45" s="180"/>
      <c r="G45" s="180"/>
    </row>
    <row r="46" spans="1:7" s="201" customFormat="1" ht="13.35" customHeight="1" x14ac:dyDescent="0.2">
      <c r="A46" s="203"/>
      <c r="B46" s="728" t="s">
        <v>938</v>
      </c>
      <c r="C46" s="728"/>
      <c r="D46" s="205"/>
      <c r="E46" s="272"/>
      <c r="F46" s="180"/>
      <c r="G46" s="180"/>
    </row>
    <row r="47" spans="1:7" s="201" customFormat="1" ht="33" customHeight="1" x14ac:dyDescent="0.2">
      <c r="A47" s="203"/>
      <c r="B47" s="702" t="s">
        <v>1098</v>
      </c>
      <c r="C47" s="702"/>
      <c r="D47" s="205"/>
      <c r="E47" s="272"/>
      <c r="F47" s="180"/>
      <c r="G47" s="180"/>
    </row>
    <row r="48" spans="1:7" s="201" customFormat="1" ht="12.6" customHeight="1" x14ac:dyDescent="0.2">
      <c r="A48" s="203"/>
      <c r="B48" s="208"/>
      <c r="C48" s="279"/>
      <c r="D48" s="205"/>
      <c r="E48" s="272"/>
      <c r="F48" s="180"/>
      <c r="G48" s="180"/>
    </row>
    <row r="49" spans="1:7" s="201" customFormat="1" ht="13.35" customHeight="1" x14ac:dyDescent="0.2">
      <c r="A49" s="203"/>
      <c r="B49" s="728" t="s">
        <v>1099</v>
      </c>
      <c r="C49" s="728"/>
      <c r="D49" s="205"/>
      <c r="E49" s="272"/>
      <c r="F49" s="180"/>
      <c r="G49" s="180"/>
    </row>
    <row r="50" spans="1:7" s="201" customFormat="1" ht="16.350000000000001" customHeight="1" x14ac:dyDescent="0.2">
      <c r="A50" s="203"/>
      <c r="B50" s="728" t="s">
        <v>1100</v>
      </c>
      <c r="C50" s="728"/>
      <c r="D50" s="205"/>
      <c r="E50" s="272"/>
      <c r="F50" s="180"/>
      <c r="G50" s="180"/>
    </row>
    <row r="51" spans="1:7" s="201" customFormat="1" ht="183" customHeight="1" x14ac:dyDescent="0.2">
      <c r="A51" s="203"/>
      <c r="B51" s="702" t="s">
        <v>1101</v>
      </c>
      <c r="C51" s="702"/>
      <c r="D51" s="205"/>
      <c r="E51" s="272"/>
      <c r="F51" s="180"/>
      <c r="G51" s="180"/>
    </row>
    <row r="52" spans="1:7" s="201" customFormat="1" ht="124.5" customHeight="1" x14ac:dyDescent="0.2">
      <c r="A52" s="203"/>
      <c r="B52" s="702" t="s">
        <v>1102</v>
      </c>
      <c r="C52" s="702"/>
      <c r="D52" s="205"/>
      <c r="E52" s="272"/>
      <c r="F52" s="180"/>
      <c r="G52" s="180"/>
    </row>
    <row r="53" spans="1:7" s="201" customFormat="1" ht="19.350000000000001" customHeight="1" x14ac:dyDescent="0.2">
      <c r="A53" s="203"/>
      <c r="B53" s="728" t="s">
        <v>1103</v>
      </c>
      <c r="C53" s="728"/>
      <c r="D53" s="205"/>
      <c r="E53" s="272"/>
      <c r="F53" s="180"/>
      <c r="G53" s="180"/>
    </row>
    <row r="54" spans="1:7" s="201" customFormat="1" ht="194.45" customHeight="1" x14ac:dyDescent="0.2">
      <c r="A54" s="203"/>
      <c r="B54" s="702" t="s">
        <v>1104</v>
      </c>
      <c r="C54" s="702"/>
      <c r="D54" s="205"/>
      <c r="E54" s="272"/>
      <c r="F54" s="180"/>
      <c r="G54" s="180"/>
    </row>
    <row r="55" spans="1:7" s="201" customFormat="1" ht="13.35" customHeight="1" x14ac:dyDescent="0.2">
      <c r="A55" s="203"/>
      <c r="B55" s="728" t="s">
        <v>1105</v>
      </c>
      <c r="C55" s="728"/>
      <c r="D55" s="205"/>
      <c r="E55" s="272"/>
      <c r="F55" s="180"/>
      <c r="G55" s="180"/>
    </row>
    <row r="56" spans="1:7" s="201" customFormat="1" ht="176.25" customHeight="1" x14ac:dyDescent="0.2">
      <c r="A56" s="203"/>
      <c r="B56" s="702" t="s">
        <v>1106</v>
      </c>
      <c r="C56" s="702"/>
      <c r="D56" s="205"/>
      <c r="E56" s="272"/>
      <c r="F56" s="180"/>
      <c r="G56" s="180"/>
    </row>
    <row r="57" spans="1:7" s="201" customFormat="1" ht="95.25" customHeight="1" x14ac:dyDescent="0.2">
      <c r="A57" s="203"/>
      <c r="B57" s="702" t="s">
        <v>1107</v>
      </c>
      <c r="C57" s="702"/>
      <c r="D57" s="205"/>
      <c r="E57" s="272"/>
      <c r="F57" s="180"/>
      <c r="G57" s="180"/>
    </row>
    <row r="58" spans="1:7" s="201" customFormat="1" ht="13.35" customHeight="1" x14ac:dyDescent="0.2">
      <c r="A58" s="203"/>
      <c r="B58" s="728" t="s">
        <v>1108</v>
      </c>
      <c r="C58" s="728"/>
      <c r="D58" s="205"/>
      <c r="E58" s="272"/>
      <c r="F58" s="180"/>
      <c r="G58" s="180"/>
    </row>
    <row r="59" spans="1:7" s="201" customFormat="1" ht="241.35" customHeight="1" x14ac:dyDescent="0.2">
      <c r="A59" s="203"/>
      <c r="B59" s="702" t="s">
        <v>1109</v>
      </c>
      <c r="C59" s="702"/>
      <c r="D59" s="205"/>
      <c r="E59" s="272"/>
      <c r="F59" s="180"/>
      <c r="G59" s="180"/>
    </row>
    <row r="60" spans="1:7" s="201" customFormat="1" ht="13.35" customHeight="1" x14ac:dyDescent="0.2">
      <c r="A60" s="203"/>
      <c r="B60" s="728" t="s">
        <v>1110</v>
      </c>
      <c r="C60" s="728"/>
      <c r="D60" s="205"/>
      <c r="E60" s="272"/>
      <c r="F60" s="180"/>
      <c r="G60" s="180"/>
    </row>
    <row r="61" spans="1:7" s="201" customFormat="1" ht="47.25" customHeight="1" x14ac:dyDescent="0.2">
      <c r="A61" s="203"/>
      <c r="B61" s="702" t="s">
        <v>1111</v>
      </c>
      <c r="C61" s="702"/>
      <c r="D61" s="205"/>
      <c r="E61" s="272"/>
      <c r="F61" s="180"/>
      <c r="G61" s="180"/>
    </row>
    <row r="62" spans="1:7" s="201" customFormat="1" ht="34.5" customHeight="1" x14ac:dyDescent="0.2">
      <c r="A62" s="203"/>
      <c r="B62" s="702" t="s">
        <v>1112</v>
      </c>
      <c r="C62" s="702"/>
      <c r="D62" s="205"/>
      <c r="E62" s="272"/>
      <c r="F62" s="180"/>
      <c r="G62" s="180"/>
    </row>
    <row r="63" spans="1:7" s="201" customFormat="1" ht="14.45" customHeight="1" x14ac:dyDescent="0.2">
      <c r="A63" s="203"/>
      <c r="B63" s="728"/>
      <c r="C63" s="728"/>
      <c r="D63" s="205"/>
      <c r="E63" s="272"/>
      <c r="F63" s="180"/>
      <c r="G63" s="180"/>
    </row>
    <row r="64" spans="1:7" s="201" customFormat="1" ht="14.45" customHeight="1" x14ac:dyDescent="0.2">
      <c r="A64" s="203"/>
      <c r="B64" s="702" t="s">
        <v>425</v>
      </c>
      <c r="C64" s="702"/>
      <c r="D64" s="205"/>
      <c r="E64" s="272"/>
      <c r="F64" s="180"/>
      <c r="G64" s="180"/>
    </row>
    <row r="65" spans="1:7" s="201" customFormat="1" ht="30.75" customHeight="1" x14ac:dyDescent="0.2">
      <c r="A65" s="203"/>
      <c r="B65" s="702" t="s">
        <v>426</v>
      </c>
      <c r="C65" s="702"/>
      <c r="D65" s="205"/>
      <c r="E65" s="272"/>
      <c r="F65" s="180"/>
      <c r="G65" s="180"/>
    </row>
    <row r="66" spans="1:7" s="201" customFormat="1" ht="46.5" customHeight="1" x14ac:dyDescent="0.2">
      <c r="A66" s="203"/>
      <c r="B66" s="702" t="s">
        <v>894</v>
      </c>
      <c r="C66" s="702"/>
      <c r="D66" s="205"/>
      <c r="E66" s="272"/>
      <c r="F66" s="180"/>
      <c r="G66" s="180"/>
    </row>
    <row r="67" spans="1:7" s="201" customFormat="1" ht="42.6" customHeight="1" x14ac:dyDescent="0.2">
      <c r="A67" s="203"/>
      <c r="B67" s="702" t="s">
        <v>1113</v>
      </c>
      <c r="C67" s="702"/>
      <c r="D67" s="205"/>
      <c r="E67" s="272"/>
      <c r="F67" s="180"/>
      <c r="G67" s="180"/>
    </row>
    <row r="68" spans="1:7" s="201" customFormat="1" ht="42.6" customHeight="1" x14ac:dyDescent="0.2">
      <c r="A68" s="203"/>
      <c r="B68" s="702" t="s">
        <v>1114</v>
      </c>
      <c r="C68" s="702"/>
      <c r="D68" s="205"/>
      <c r="E68" s="272"/>
      <c r="F68" s="180"/>
      <c r="G68" s="180"/>
    </row>
    <row r="69" spans="1:7" s="201" customFormat="1" ht="54" customHeight="1" x14ac:dyDescent="0.2">
      <c r="A69" s="203"/>
      <c r="B69" s="702" t="s">
        <v>897</v>
      </c>
      <c r="C69" s="702"/>
      <c r="D69" s="205"/>
      <c r="E69" s="272"/>
      <c r="F69" s="180"/>
      <c r="G69" s="180"/>
    </row>
    <row r="70" spans="1:7" s="201" customFormat="1" ht="69" customHeight="1" x14ac:dyDescent="0.2">
      <c r="A70" s="203"/>
      <c r="B70" s="702" t="s">
        <v>898</v>
      </c>
      <c r="C70" s="702"/>
      <c r="D70" s="205"/>
      <c r="E70" s="272"/>
      <c r="F70" s="180"/>
      <c r="G70" s="180"/>
    </row>
    <row r="71" spans="1:7" s="201" customFormat="1" ht="45" customHeight="1" x14ac:dyDescent="0.2">
      <c r="A71" s="203"/>
      <c r="B71" s="702" t="s">
        <v>899</v>
      </c>
      <c r="C71" s="702"/>
      <c r="D71" s="205"/>
      <c r="E71" s="272"/>
      <c r="F71" s="180"/>
      <c r="G71" s="180"/>
    </row>
    <row r="72" spans="1:7" s="201" customFormat="1" ht="88.5" customHeight="1" x14ac:dyDescent="0.2">
      <c r="A72" s="203"/>
      <c r="B72" s="702" t="s">
        <v>1115</v>
      </c>
      <c r="C72" s="702"/>
      <c r="D72" s="205"/>
      <c r="E72" s="272"/>
      <c r="F72" s="180"/>
      <c r="G72" s="180"/>
    </row>
    <row r="73" spans="1:7" s="201" customFormat="1" ht="15" customHeight="1" x14ac:dyDescent="0.2">
      <c r="A73" s="203"/>
      <c r="B73" s="702" t="s">
        <v>429</v>
      </c>
      <c r="C73" s="702"/>
      <c r="D73" s="205"/>
      <c r="E73" s="272"/>
      <c r="F73" s="180"/>
      <c r="G73" s="180"/>
    </row>
    <row r="74" spans="1:7" s="201" customFormat="1" ht="96.75" customHeight="1" x14ac:dyDescent="0.2">
      <c r="A74" s="203"/>
      <c r="B74" s="702" t="s">
        <v>900</v>
      </c>
      <c r="C74" s="702"/>
      <c r="D74" s="205"/>
      <c r="E74" s="272"/>
      <c r="F74" s="180"/>
      <c r="G74" s="180"/>
    </row>
    <row r="75" spans="1:7" s="201" customFormat="1" ht="54" customHeight="1" x14ac:dyDescent="0.2">
      <c r="A75" s="203"/>
      <c r="B75" s="702" t="s">
        <v>901</v>
      </c>
      <c r="C75" s="702"/>
      <c r="D75" s="205"/>
      <c r="E75" s="272"/>
      <c r="F75" s="180"/>
      <c r="G75" s="180"/>
    </row>
    <row r="76" spans="1:7" s="201" customFormat="1" ht="14.45" customHeight="1" x14ac:dyDescent="0.2">
      <c r="A76" s="203"/>
      <c r="B76" s="208"/>
      <c r="C76" s="283"/>
      <c r="D76" s="205"/>
      <c r="E76" s="272"/>
      <c r="F76" s="180"/>
      <c r="G76" s="180"/>
    </row>
    <row r="77" spans="1:7" s="201" customFormat="1" ht="31.35" customHeight="1" x14ac:dyDescent="0.2">
      <c r="A77" s="203"/>
      <c r="B77" s="702" t="s">
        <v>1116</v>
      </c>
      <c r="C77" s="702"/>
      <c r="D77" s="205"/>
      <c r="E77" s="272"/>
      <c r="F77" s="180"/>
      <c r="G77" s="180"/>
    </row>
    <row r="78" spans="1:7" s="201" customFormat="1" ht="68.25" customHeight="1" x14ac:dyDescent="0.2">
      <c r="A78" s="203"/>
      <c r="B78" s="702" t="s">
        <v>1117</v>
      </c>
      <c r="C78" s="702"/>
      <c r="D78" s="205"/>
      <c r="E78" s="272"/>
      <c r="F78" s="180"/>
      <c r="G78" s="180"/>
    </row>
    <row r="79" spans="1:7" s="201" customFormat="1" ht="26.45" customHeight="1" x14ac:dyDescent="0.2">
      <c r="A79" s="203"/>
      <c r="B79" s="702" t="s">
        <v>905</v>
      </c>
      <c r="C79" s="702"/>
      <c r="D79" s="205"/>
      <c r="E79" s="272"/>
      <c r="F79" s="180"/>
      <c r="G79" s="180"/>
    </row>
    <row r="80" spans="1:7" s="201" customFormat="1" ht="87.75" customHeight="1" x14ac:dyDescent="0.2">
      <c r="A80" s="203"/>
      <c r="B80" s="699" t="s">
        <v>1118</v>
      </c>
      <c r="C80" s="699"/>
      <c r="D80" s="205"/>
      <c r="E80" s="177"/>
      <c r="F80" s="220"/>
      <c r="G80" s="180"/>
    </row>
    <row r="81" spans="1:7" s="201" customFormat="1" ht="42.6" customHeight="1" x14ac:dyDescent="0.2">
      <c r="A81" s="203"/>
      <c r="B81" s="702" t="s">
        <v>1119</v>
      </c>
      <c r="C81" s="702"/>
      <c r="D81" s="205"/>
      <c r="E81" s="272"/>
      <c r="F81" s="180"/>
      <c r="G81" s="180"/>
    </row>
    <row r="82" spans="1:7" s="201" customFormat="1" ht="17.25" customHeight="1" x14ac:dyDescent="0.2">
      <c r="A82" s="203"/>
      <c r="B82" s="702" t="s">
        <v>1120</v>
      </c>
      <c r="C82" s="702"/>
      <c r="D82" s="205"/>
      <c r="E82" s="272"/>
      <c r="F82" s="180"/>
      <c r="G82" s="180"/>
    </row>
    <row r="83" spans="1:7" s="201" customFormat="1" ht="33.75" customHeight="1" x14ac:dyDescent="0.2">
      <c r="A83" s="203"/>
      <c r="B83" s="702" t="s">
        <v>1121</v>
      </c>
      <c r="C83" s="702"/>
      <c r="D83" s="205"/>
      <c r="E83" s="272"/>
      <c r="F83" s="180"/>
      <c r="G83" s="180"/>
    </row>
    <row r="84" spans="1:7" s="201" customFormat="1" ht="14.45" customHeight="1" x14ac:dyDescent="0.2">
      <c r="A84" s="203"/>
      <c r="B84" s="702"/>
      <c r="C84" s="702"/>
      <c r="D84" s="205"/>
      <c r="E84" s="272"/>
      <c r="F84" s="180"/>
      <c r="G84" s="180"/>
    </row>
    <row r="85" spans="1:7" s="201" customFormat="1" ht="14.45" customHeight="1" x14ac:dyDescent="0.2">
      <c r="A85" s="203"/>
      <c r="B85" s="728" t="s">
        <v>910</v>
      </c>
      <c r="C85" s="728"/>
      <c r="D85" s="205"/>
      <c r="E85" s="272"/>
      <c r="F85" s="180"/>
      <c r="G85" s="180"/>
    </row>
    <row r="86" spans="1:7" s="201" customFormat="1" ht="49.5" customHeight="1" x14ac:dyDescent="0.2">
      <c r="A86" s="203"/>
      <c r="B86" s="702" t="s">
        <v>1122</v>
      </c>
      <c r="C86" s="702"/>
      <c r="D86" s="205"/>
      <c r="E86" s="272"/>
      <c r="F86" s="180"/>
      <c r="G86" s="180"/>
    </row>
    <row r="87" spans="1:7" s="201" customFormat="1" ht="54" customHeight="1" x14ac:dyDescent="0.2">
      <c r="A87" s="203"/>
      <c r="B87" s="727" t="s">
        <v>1123</v>
      </c>
      <c r="C87" s="727"/>
      <c r="D87" s="205"/>
      <c r="E87" s="272"/>
      <c r="F87" s="180"/>
      <c r="G87" s="180"/>
    </row>
    <row r="88" spans="1:7" s="201" customFormat="1" ht="29.45" customHeight="1" x14ac:dyDescent="0.2">
      <c r="A88" s="203"/>
      <c r="B88" s="727" t="s">
        <v>1124</v>
      </c>
      <c r="C88" s="727"/>
      <c r="D88" s="205"/>
      <c r="E88" s="272"/>
      <c r="F88" s="180"/>
      <c r="G88" s="180"/>
    </row>
    <row r="89" spans="1:7" s="201" customFormat="1" ht="12.6" customHeight="1" x14ac:dyDescent="0.2">
      <c r="A89" s="203"/>
      <c r="B89" s="702"/>
      <c r="C89" s="702"/>
      <c r="D89" s="205"/>
      <c r="E89" s="272"/>
      <c r="F89" s="180"/>
      <c r="G89" s="180"/>
    </row>
    <row r="90" spans="1:7" s="201" customFormat="1" ht="14.1" customHeight="1" x14ac:dyDescent="0.2">
      <c r="A90" s="203"/>
      <c r="B90" s="208"/>
      <c r="C90" s="279"/>
      <c r="D90" s="205"/>
      <c r="E90" s="272"/>
      <c r="F90" s="180"/>
      <c r="G90" s="180"/>
    </row>
    <row r="91" spans="1:7" s="201" customFormat="1" x14ac:dyDescent="0.2">
      <c r="A91" s="203"/>
      <c r="B91" s="208"/>
      <c r="C91" s="279"/>
      <c r="D91" s="205"/>
      <c r="E91" s="272"/>
      <c r="F91" s="180"/>
      <c r="G91" s="180"/>
    </row>
    <row r="92" spans="1:7" s="201" customFormat="1" x14ac:dyDescent="0.2">
      <c r="A92" s="284" t="s">
        <v>1125</v>
      </c>
      <c r="B92" s="212" t="s">
        <v>1126</v>
      </c>
      <c r="C92" s="285"/>
      <c r="D92" s="214"/>
      <c r="E92" s="286"/>
      <c r="F92" s="217"/>
      <c r="G92" s="217"/>
    </row>
    <row r="93" spans="1:7" s="201" customFormat="1" x14ac:dyDescent="0.2">
      <c r="A93" s="203"/>
      <c r="B93" s="208"/>
      <c r="C93" s="279"/>
      <c r="D93" s="205"/>
      <c r="E93" s="272"/>
      <c r="F93" s="180"/>
      <c r="G93" s="180"/>
    </row>
    <row r="94" spans="1:7" s="201" customFormat="1" ht="19.350000000000001" customHeight="1" x14ac:dyDescent="0.2">
      <c r="A94" s="203"/>
      <c r="B94" s="696" t="s">
        <v>434</v>
      </c>
      <c r="C94" s="696"/>
      <c r="D94" s="205"/>
      <c r="E94" s="272"/>
      <c r="F94" s="180"/>
      <c r="G94" s="180"/>
    </row>
    <row r="95" spans="1:7" s="201" customFormat="1" ht="14.45" customHeight="1" x14ac:dyDescent="0.2">
      <c r="A95" s="203"/>
      <c r="B95" s="707" t="s">
        <v>1127</v>
      </c>
      <c r="C95" s="707"/>
      <c r="D95" s="205"/>
      <c r="E95" s="272"/>
      <c r="F95" s="180"/>
      <c r="G95" s="180"/>
    </row>
    <row r="96" spans="1:7" s="201" customFormat="1" ht="12.6" customHeight="1" x14ac:dyDescent="0.2">
      <c r="A96" s="203"/>
      <c r="B96" s="731" t="s">
        <v>1128</v>
      </c>
      <c r="C96" s="731"/>
      <c r="D96" s="205"/>
      <c r="E96" s="272"/>
      <c r="F96" s="180"/>
      <c r="G96" s="180"/>
    </row>
    <row r="97" spans="1:7" s="201" customFormat="1" ht="36" customHeight="1" x14ac:dyDescent="0.2">
      <c r="A97" s="203"/>
      <c r="B97" s="707" t="s">
        <v>1129</v>
      </c>
      <c r="C97" s="707"/>
      <c r="D97" s="205"/>
      <c r="E97" s="272"/>
      <c r="F97" s="180"/>
      <c r="G97" s="180"/>
    </row>
    <row r="98" spans="1:7" s="201" customFormat="1" ht="41.45" customHeight="1" x14ac:dyDescent="0.2">
      <c r="A98" s="203"/>
      <c r="B98" s="707" t="s">
        <v>1130</v>
      </c>
      <c r="C98" s="707"/>
      <c r="D98" s="205"/>
      <c r="E98" s="272"/>
      <c r="F98" s="180"/>
      <c r="G98" s="180"/>
    </row>
    <row r="99" spans="1:7" s="201" customFormat="1" ht="38.25" customHeight="1" x14ac:dyDescent="0.2">
      <c r="A99" s="203"/>
      <c r="B99" s="707" t="s">
        <v>1131</v>
      </c>
      <c r="C99" s="707"/>
      <c r="D99" s="205"/>
      <c r="E99" s="272"/>
      <c r="F99" s="180"/>
      <c r="G99" s="180"/>
    </row>
    <row r="100" spans="1:7" s="201" customFormat="1" ht="108" customHeight="1" x14ac:dyDescent="0.2">
      <c r="A100" s="203"/>
      <c r="B100" s="707" t="s">
        <v>1132</v>
      </c>
      <c r="C100" s="707"/>
      <c r="D100" s="205"/>
      <c r="E100" s="272"/>
      <c r="F100" s="180"/>
      <c r="G100" s="180"/>
    </row>
    <row r="101" spans="1:7" s="201" customFormat="1" ht="18" customHeight="1" x14ac:dyDescent="0.2">
      <c r="A101" s="203"/>
      <c r="B101" s="707" t="s">
        <v>1133</v>
      </c>
      <c r="C101" s="707"/>
      <c r="D101" s="205"/>
      <c r="E101" s="272"/>
      <c r="F101" s="180"/>
      <c r="G101" s="180"/>
    </row>
    <row r="102" spans="1:7" s="201" customFormat="1" ht="31.5" customHeight="1" x14ac:dyDescent="0.2">
      <c r="A102" s="203"/>
      <c r="B102" s="707" t="s">
        <v>1134</v>
      </c>
      <c r="C102" s="707"/>
      <c r="D102" s="205"/>
      <c r="E102" s="272"/>
      <c r="F102" s="180"/>
      <c r="G102" s="180"/>
    </row>
    <row r="103" spans="1:7" s="201" customFormat="1" ht="33" customHeight="1" x14ac:dyDescent="0.2">
      <c r="A103" s="203"/>
      <c r="B103" s="707" t="s">
        <v>1135</v>
      </c>
      <c r="C103" s="707"/>
      <c r="D103" s="205"/>
      <c r="E103" s="272"/>
      <c r="F103" s="180"/>
      <c r="G103" s="180"/>
    </row>
    <row r="104" spans="1:7" s="201" customFormat="1" ht="14.1" customHeight="1" x14ac:dyDescent="0.2">
      <c r="A104" s="203"/>
      <c r="B104" s="731" t="s">
        <v>1136</v>
      </c>
      <c r="C104" s="731"/>
      <c r="D104" s="205"/>
      <c r="E104" s="272"/>
      <c r="F104" s="180"/>
      <c r="G104" s="180"/>
    </row>
    <row r="105" spans="1:7" s="201" customFormat="1" ht="44.25" customHeight="1" x14ac:dyDescent="0.2">
      <c r="A105" s="203"/>
      <c r="B105" s="707" t="s">
        <v>1137</v>
      </c>
      <c r="C105" s="707"/>
      <c r="D105" s="205"/>
      <c r="E105" s="272"/>
      <c r="F105" s="180"/>
      <c r="G105" s="180"/>
    </row>
    <row r="106" spans="1:7" s="201" customFormat="1" ht="31.5" customHeight="1" x14ac:dyDescent="0.2">
      <c r="A106" s="203"/>
      <c r="B106" s="707" t="s">
        <v>1138</v>
      </c>
      <c r="C106" s="707"/>
      <c r="D106" s="205"/>
      <c r="E106" s="272"/>
      <c r="F106" s="180"/>
      <c r="G106" s="180"/>
    </row>
    <row r="107" spans="1:7" s="201" customFormat="1" ht="15" customHeight="1" x14ac:dyDescent="0.2">
      <c r="A107" s="203"/>
      <c r="B107" s="731" t="s">
        <v>1139</v>
      </c>
      <c r="C107" s="731"/>
      <c r="D107" s="205"/>
      <c r="E107" s="272"/>
      <c r="F107" s="180"/>
      <c r="G107" s="180"/>
    </row>
    <row r="108" spans="1:7" s="201" customFormat="1" ht="49.5" customHeight="1" x14ac:dyDescent="0.2">
      <c r="A108" s="203"/>
      <c r="B108" s="707" t="s">
        <v>1140</v>
      </c>
      <c r="C108" s="707"/>
      <c r="D108" s="205"/>
      <c r="E108" s="272"/>
      <c r="F108" s="180"/>
      <c r="G108" s="180"/>
    </row>
    <row r="109" spans="1:7" s="201" customFormat="1" ht="17.100000000000001" customHeight="1" x14ac:dyDescent="0.2">
      <c r="A109" s="203"/>
      <c r="B109" s="731" t="s">
        <v>1141</v>
      </c>
      <c r="C109" s="731"/>
      <c r="D109" s="205"/>
      <c r="E109" s="272"/>
      <c r="F109" s="180"/>
      <c r="G109" s="180"/>
    </row>
    <row r="110" spans="1:7" s="201" customFormat="1" ht="45" customHeight="1" x14ac:dyDescent="0.2">
      <c r="A110" s="203"/>
      <c r="B110" s="707" t="s">
        <v>1142</v>
      </c>
      <c r="C110" s="707"/>
      <c r="D110" s="205"/>
      <c r="E110" s="272"/>
      <c r="F110" s="180"/>
      <c r="G110" s="180"/>
    </row>
    <row r="111" spans="1:7" s="201" customFormat="1" x14ac:dyDescent="0.2">
      <c r="A111" s="203"/>
      <c r="B111" s="218"/>
      <c r="C111" s="288"/>
      <c r="D111" s="205"/>
      <c r="E111" s="272"/>
      <c r="F111" s="180"/>
      <c r="G111" s="180"/>
    </row>
    <row r="112" spans="1:7" s="201" customFormat="1" ht="127.5" x14ac:dyDescent="0.2">
      <c r="A112" s="203" t="s">
        <v>1143</v>
      </c>
      <c r="B112" s="290" t="s">
        <v>1864</v>
      </c>
      <c r="D112" s="177"/>
      <c r="E112" s="177"/>
      <c r="F112" s="179"/>
      <c r="G112" s="220"/>
    </row>
    <row r="113" spans="1:7" s="201" customFormat="1" x14ac:dyDescent="0.2">
      <c r="A113" s="291"/>
      <c r="B113" s="219" t="s">
        <v>1144</v>
      </c>
      <c r="D113" s="177"/>
      <c r="E113" s="177"/>
      <c r="F113" s="179"/>
      <c r="G113" s="220"/>
    </row>
    <row r="114" spans="1:7" s="201" customFormat="1" x14ac:dyDescent="0.2">
      <c r="A114" s="291"/>
      <c r="B114" s="219" t="s">
        <v>1680</v>
      </c>
      <c r="D114" s="201" t="s">
        <v>289</v>
      </c>
      <c r="E114" s="548">
        <v>285.54000000000002</v>
      </c>
      <c r="F114" s="222"/>
      <c r="G114" s="223">
        <f>+F114*E114</f>
        <v>0</v>
      </c>
    </row>
    <row r="115" spans="1:7" s="201" customFormat="1" x14ac:dyDescent="0.2">
      <c r="A115" s="291"/>
      <c r="B115" s="219"/>
      <c r="E115" s="177"/>
      <c r="F115" s="196"/>
      <c r="G115" s="223"/>
    </row>
    <row r="116" spans="1:7" s="201" customFormat="1" ht="51" x14ac:dyDescent="0.2">
      <c r="A116" s="203" t="s">
        <v>1890</v>
      </c>
      <c r="B116" s="219" t="s">
        <v>1894</v>
      </c>
      <c r="E116" s="177"/>
      <c r="F116" s="196"/>
      <c r="G116" s="223"/>
    </row>
    <row r="117" spans="1:7" s="201" customFormat="1" x14ac:dyDescent="0.2">
      <c r="B117" s="219" t="s">
        <v>1893</v>
      </c>
      <c r="D117" s="201" t="s">
        <v>204</v>
      </c>
      <c r="E117" s="548">
        <f>(9*5+1)*(7.55-1.1) + 5*((18.5+7.6) - 2*1.1-1.2) + (8.05-1.1)    +   (64.8)</f>
        <v>481.95</v>
      </c>
      <c r="F117" s="222"/>
      <c r="G117" s="223">
        <f>+F117*E117</f>
        <v>0</v>
      </c>
    </row>
    <row r="118" spans="1:7" s="201" customFormat="1" x14ac:dyDescent="0.2">
      <c r="A118" s="291"/>
      <c r="B118" s="219"/>
      <c r="E118" s="177"/>
      <c r="F118" s="196"/>
      <c r="G118" s="223"/>
    </row>
    <row r="119" spans="1:7" s="201" customFormat="1" ht="51" x14ac:dyDescent="0.2">
      <c r="A119" s="203" t="s">
        <v>1891</v>
      </c>
      <c r="B119" s="219" t="s">
        <v>1892</v>
      </c>
      <c r="E119" s="177"/>
      <c r="F119" s="196"/>
      <c r="G119" s="223"/>
    </row>
    <row r="120" spans="1:7" x14ac:dyDescent="0.2">
      <c r="B120" s="219" t="s">
        <v>1144</v>
      </c>
    </row>
    <row r="121" spans="1:7" s="201" customFormat="1" x14ac:dyDescent="0.2">
      <c r="A121" s="291"/>
      <c r="B121" s="219" t="s">
        <v>1680</v>
      </c>
      <c r="D121" s="201" t="s">
        <v>205</v>
      </c>
      <c r="E121" s="548">
        <f>(9*5+1)</f>
        <v>46</v>
      </c>
      <c r="F121" s="222"/>
      <c r="G121" s="223">
        <f>+F121*E121</f>
        <v>0</v>
      </c>
    </row>
    <row r="122" spans="1:7" s="201" customFormat="1" x14ac:dyDescent="0.2">
      <c r="A122" s="176"/>
      <c r="B122" s="290"/>
      <c r="E122" s="177"/>
      <c r="F122" s="179"/>
      <c r="G122" s="220"/>
    </row>
    <row r="123" spans="1:7" s="201" customFormat="1" ht="127.5" x14ac:dyDescent="0.2">
      <c r="A123" s="203" t="s">
        <v>1145</v>
      </c>
      <c r="B123" s="290" t="s">
        <v>1896</v>
      </c>
      <c r="D123" s="177"/>
      <c r="E123" s="177"/>
      <c r="F123" s="179"/>
      <c r="G123" s="220"/>
    </row>
    <row r="124" spans="1:7" s="201" customFormat="1" x14ac:dyDescent="0.2">
      <c r="A124" s="291"/>
      <c r="B124" s="219" t="s">
        <v>1713</v>
      </c>
      <c r="D124" s="177"/>
      <c r="E124" s="177"/>
      <c r="F124" s="179"/>
      <c r="G124" s="220"/>
    </row>
    <row r="125" spans="1:7" s="201" customFormat="1" x14ac:dyDescent="0.2">
      <c r="A125" s="291"/>
      <c r="B125" s="219" t="s">
        <v>2390</v>
      </c>
      <c r="D125" s="201" t="s">
        <v>289</v>
      </c>
      <c r="E125" s="548">
        <v>592.63</v>
      </c>
      <c r="F125" s="222"/>
      <c r="G125" s="223">
        <f>+F125*E125</f>
        <v>0</v>
      </c>
    </row>
    <row r="126" spans="1:7" s="201" customFormat="1" x14ac:dyDescent="0.2">
      <c r="A126" s="176"/>
      <c r="B126" s="290"/>
      <c r="E126" s="177"/>
      <c r="F126" s="179"/>
      <c r="G126" s="220"/>
    </row>
    <row r="127" spans="1:7" s="201" customFormat="1" ht="165.75" x14ac:dyDescent="0.2">
      <c r="A127" s="203" t="s">
        <v>1146</v>
      </c>
      <c r="B127" s="290" t="s">
        <v>1901</v>
      </c>
      <c r="D127" s="177"/>
      <c r="E127" s="177"/>
      <c r="F127" s="179"/>
      <c r="G127" s="220"/>
    </row>
    <row r="128" spans="1:7" s="201" customFormat="1" x14ac:dyDescent="0.2">
      <c r="A128" s="291"/>
      <c r="B128" s="219" t="s">
        <v>1147</v>
      </c>
      <c r="D128" s="177"/>
      <c r="E128" s="177"/>
      <c r="F128" s="179"/>
      <c r="G128" s="220"/>
    </row>
    <row r="129" spans="1:7" s="201" customFormat="1" x14ac:dyDescent="0.2">
      <c r="A129" s="291"/>
      <c r="B129" s="219" t="s">
        <v>1900</v>
      </c>
      <c r="D129" s="201" t="s">
        <v>205</v>
      </c>
      <c r="E129" s="548">
        <f>22*2*3</f>
        <v>132</v>
      </c>
      <c r="F129" s="222"/>
      <c r="G129" s="223">
        <f>+F129*E129</f>
        <v>0</v>
      </c>
    </row>
    <row r="130" spans="1:7" s="201" customFormat="1" x14ac:dyDescent="0.2">
      <c r="A130" s="291"/>
      <c r="B130" s="219"/>
      <c r="E130" s="177"/>
      <c r="F130" s="196"/>
      <c r="G130" s="223"/>
    </row>
    <row r="131" spans="1:7" s="201" customFormat="1" ht="114.75" x14ac:dyDescent="0.2">
      <c r="A131" s="203" t="s">
        <v>1897</v>
      </c>
      <c r="B131" s="290" t="s">
        <v>1895</v>
      </c>
      <c r="D131" s="177"/>
      <c r="E131" s="177"/>
      <c r="F131" s="179"/>
      <c r="G131" s="220"/>
    </row>
    <row r="132" spans="1:7" s="201" customFormat="1" x14ac:dyDescent="0.2">
      <c r="A132" s="291"/>
      <c r="B132" s="219" t="s">
        <v>1898</v>
      </c>
      <c r="D132" s="177"/>
      <c r="E132" s="177"/>
      <c r="F132" s="179"/>
      <c r="G132" s="220"/>
    </row>
    <row r="133" spans="1:7" s="201" customFormat="1" x14ac:dyDescent="0.2">
      <c r="A133" s="291"/>
      <c r="B133" s="219" t="s">
        <v>1899</v>
      </c>
      <c r="D133" s="201" t="s">
        <v>289</v>
      </c>
      <c r="E133" s="548">
        <v>54.6</v>
      </c>
      <c r="F133" s="222"/>
      <c r="G133" s="223">
        <f>+F133*E133</f>
        <v>0</v>
      </c>
    </row>
    <row r="134" spans="1:7" s="201" customFormat="1" x14ac:dyDescent="0.2">
      <c r="A134" s="176"/>
      <c r="B134" s="290"/>
      <c r="E134" s="177"/>
      <c r="F134" s="179"/>
      <c r="G134" s="220"/>
    </row>
    <row r="135" spans="1:7" s="201" customFormat="1" ht="127.5" x14ac:dyDescent="0.2">
      <c r="A135" s="203" t="s">
        <v>1148</v>
      </c>
      <c r="B135" s="290" t="s">
        <v>1865</v>
      </c>
      <c r="D135" s="177"/>
      <c r="E135" s="177"/>
      <c r="F135" s="179"/>
      <c r="G135" s="220"/>
    </row>
    <row r="136" spans="1:7" s="201" customFormat="1" x14ac:dyDescent="0.2">
      <c r="A136" s="291"/>
      <c r="B136" s="219" t="s">
        <v>1149</v>
      </c>
      <c r="D136" s="177"/>
      <c r="E136" s="177"/>
      <c r="F136" s="179"/>
      <c r="G136" s="220"/>
    </row>
    <row r="137" spans="1:7" s="201" customFormat="1" ht="15" customHeight="1" x14ac:dyDescent="0.2">
      <c r="A137" s="291"/>
      <c r="B137" s="219" t="s">
        <v>1866</v>
      </c>
      <c r="D137" s="177"/>
      <c r="E137" s="177"/>
      <c r="F137" s="179"/>
      <c r="G137" s="220"/>
    </row>
    <row r="138" spans="1:7" s="201" customFormat="1" ht="17.45" customHeight="1" x14ac:dyDescent="0.2">
      <c r="A138" s="291"/>
      <c r="B138" s="219" t="s">
        <v>1150</v>
      </c>
      <c r="D138" s="201" t="s">
        <v>289</v>
      </c>
      <c r="E138" s="548">
        <f>(9*5+1)*(7.55*2.8-2.1*1.1) + 4*((18.5+7.6)*2.8 - 2*2.1*1.1-2.1*1.2) + (8.35*2.8-2.1*1.1)    +   (64.8)*2.8</f>
        <v>1332.45</v>
      </c>
      <c r="F138" s="222"/>
      <c r="G138" s="223">
        <f>+F138*E138</f>
        <v>0</v>
      </c>
    </row>
    <row r="139" spans="1:7" s="201" customFormat="1" x14ac:dyDescent="0.2">
      <c r="A139" s="176"/>
      <c r="B139" s="290"/>
      <c r="E139" s="177"/>
      <c r="F139" s="179"/>
      <c r="G139" s="220"/>
    </row>
    <row r="140" spans="1:7" s="201" customFormat="1" ht="41.45" customHeight="1" x14ac:dyDescent="0.2">
      <c r="A140" s="203" t="s">
        <v>1151</v>
      </c>
      <c r="B140" s="290" t="s">
        <v>1152</v>
      </c>
      <c r="E140" s="177"/>
      <c r="F140" s="179"/>
      <c r="G140" s="220"/>
    </row>
    <row r="141" spans="1:7" s="201" customFormat="1" x14ac:dyDescent="0.2">
      <c r="A141" s="291"/>
      <c r="B141" s="219" t="s">
        <v>1149</v>
      </c>
      <c r="E141" s="177"/>
      <c r="F141" s="179"/>
      <c r="G141" s="220"/>
    </row>
    <row r="142" spans="1:7" s="201" customFormat="1" ht="17.45" customHeight="1" x14ac:dyDescent="0.2">
      <c r="A142" s="203"/>
      <c r="B142" s="219" t="s">
        <v>1153</v>
      </c>
      <c r="E142" s="177"/>
      <c r="F142" s="179"/>
      <c r="G142" s="220"/>
    </row>
    <row r="143" spans="1:7" s="201" customFormat="1" ht="17.45" customHeight="1" x14ac:dyDescent="0.2">
      <c r="A143" s="176"/>
      <c r="B143" s="219" t="s">
        <v>1773</v>
      </c>
      <c r="D143" s="201" t="s">
        <v>350</v>
      </c>
      <c r="E143" s="548">
        <v>582.5</v>
      </c>
      <c r="F143" s="222"/>
      <c r="G143" s="223">
        <f>+F143*E143</f>
        <v>0</v>
      </c>
    </row>
    <row r="144" spans="1:7" s="201" customFormat="1" x14ac:dyDescent="0.2">
      <c r="A144" s="176"/>
      <c r="B144" s="290"/>
      <c r="E144" s="177"/>
      <c r="F144" s="179"/>
      <c r="G144" s="220"/>
    </row>
    <row r="145" spans="1:7" s="201" customFormat="1" ht="140.25" x14ac:dyDescent="0.2">
      <c r="A145" s="558" t="s">
        <v>2221</v>
      </c>
      <c r="B145" s="556" t="s">
        <v>2275</v>
      </c>
      <c r="E145" s="177"/>
      <c r="F145" s="179"/>
      <c r="G145" s="220"/>
    </row>
    <row r="146" spans="1:7" s="201" customFormat="1" x14ac:dyDescent="0.2">
      <c r="A146" s="176"/>
      <c r="B146" s="557" t="s">
        <v>1898</v>
      </c>
      <c r="E146" s="177"/>
      <c r="F146" s="179"/>
      <c r="G146" s="220"/>
    </row>
    <row r="147" spans="1:7" s="201" customFormat="1" x14ac:dyDescent="0.2">
      <c r="A147" s="176"/>
      <c r="B147" s="557" t="s">
        <v>2222</v>
      </c>
      <c r="D147" s="543" t="s">
        <v>289</v>
      </c>
      <c r="E147" s="551">
        <f>3.85*9.6 + 2*3*7.5 + 5.25*7.5</f>
        <v>121.33500000000001</v>
      </c>
      <c r="F147" s="222"/>
      <c r="G147" s="223">
        <f>+F147*E147</f>
        <v>0</v>
      </c>
    </row>
    <row r="148" spans="1:7" s="201" customFormat="1" x14ac:dyDescent="0.2">
      <c r="A148" s="176"/>
      <c r="B148" s="557"/>
      <c r="D148" s="543"/>
      <c r="E148" s="564"/>
      <c r="F148" s="196"/>
      <c r="G148" s="223"/>
    </row>
    <row r="149" spans="1:7" s="201" customFormat="1" ht="25.5" x14ac:dyDescent="0.2">
      <c r="A149" s="558" t="s">
        <v>2335</v>
      </c>
      <c r="B149" s="557" t="s">
        <v>2337</v>
      </c>
      <c r="D149" s="543"/>
      <c r="E149" s="564"/>
      <c r="F149" s="196"/>
      <c r="G149" s="223"/>
    </row>
    <row r="150" spans="1:7" s="201" customFormat="1" x14ac:dyDescent="0.2">
      <c r="A150" s="176"/>
      <c r="B150" s="557" t="s">
        <v>2336</v>
      </c>
      <c r="D150" s="543" t="s">
        <v>204</v>
      </c>
      <c r="E150" s="546">
        <f>9.5+7.5*2</f>
        <v>24.5</v>
      </c>
      <c r="F150" s="222"/>
      <c r="G150" s="223">
        <f>+F150*E150</f>
        <v>0</v>
      </c>
    </row>
    <row r="151" spans="1:7" s="201" customFormat="1" x14ac:dyDescent="0.2">
      <c r="A151" s="176"/>
      <c r="B151" s="290"/>
      <c r="E151" s="177"/>
      <c r="F151" s="179"/>
      <c r="G151" s="220"/>
    </row>
    <row r="152" spans="1:7" s="201" customFormat="1" x14ac:dyDescent="0.2">
      <c r="A152" s="176"/>
      <c r="B152" s="290"/>
      <c r="E152" s="177"/>
      <c r="F152" s="179"/>
      <c r="G152" s="220"/>
    </row>
    <row r="153" spans="1:7" s="201" customFormat="1" ht="23.45" customHeight="1" x14ac:dyDescent="0.2">
      <c r="A153" s="284" t="s">
        <v>1154</v>
      </c>
      <c r="B153" s="358" t="s">
        <v>1155</v>
      </c>
      <c r="C153" s="285"/>
      <c r="D153" s="214"/>
      <c r="E153" s="286"/>
      <c r="F153" s="216"/>
      <c r="G153" s="217"/>
    </row>
    <row r="154" spans="1:7" s="201" customFormat="1" ht="17.100000000000001" customHeight="1" x14ac:dyDescent="0.2">
      <c r="A154" s="359"/>
      <c r="B154" s="360"/>
      <c r="C154" s="279"/>
      <c r="D154" s="205"/>
      <c r="E154" s="272"/>
      <c r="F154" s="207"/>
      <c r="G154" s="180"/>
    </row>
    <row r="155" spans="1:7" s="201" customFormat="1" ht="29.45" customHeight="1" x14ac:dyDescent="0.2">
      <c r="A155" s="203"/>
      <c r="B155" s="218" t="s">
        <v>1156</v>
      </c>
      <c r="E155" s="177"/>
      <c r="F155" s="179"/>
      <c r="G155" s="220"/>
    </row>
    <row r="156" spans="1:7" s="201" customFormat="1" ht="27" customHeight="1" x14ac:dyDescent="0.2">
      <c r="A156" s="203"/>
      <c r="B156" s="218" t="s">
        <v>1157</v>
      </c>
      <c r="E156" s="177"/>
      <c r="F156" s="179"/>
      <c r="G156" s="220"/>
    </row>
    <row r="157" spans="1:7" s="201" customFormat="1" ht="14.45" customHeight="1" x14ac:dyDescent="0.2">
      <c r="A157" s="203"/>
      <c r="B157" s="287" t="s">
        <v>1158</v>
      </c>
      <c r="E157" s="177"/>
      <c r="F157" s="179"/>
      <c r="G157" s="220"/>
    </row>
    <row r="158" spans="1:7" s="201" customFormat="1" ht="56.45" customHeight="1" x14ac:dyDescent="0.2">
      <c r="A158" s="203"/>
      <c r="B158" s="218" t="s">
        <v>1159</v>
      </c>
      <c r="E158" s="177"/>
      <c r="F158" s="179"/>
      <c r="G158" s="220"/>
    </row>
    <row r="159" spans="1:7" s="201" customFormat="1" ht="15" customHeight="1" x14ac:dyDescent="0.2">
      <c r="A159" s="203"/>
      <c r="B159" s="287" t="s">
        <v>1160</v>
      </c>
      <c r="E159" s="177"/>
      <c r="F159" s="179"/>
      <c r="G159" s="220"/>
    </row>
    <row r="160" spans="1:7" s="201" customFormat="1" ht="56.45" customHeight="1" x14ac:dyDescent="0.2">
      <c r="A160" s="203"/>
      <c r="B160" s="218" t="s">
        <v>1161</v>
      </c>
      <c r="E160" s="177"/>
      <c r="F160" s="179"/>
      <c r="G160" s="220"/>
    </row>
    <row r="161" spans="1:7" s="201" customFormat="1" ht="42.6" customHeight="1" x14ac:dyDescent="0.2">
      <c r="A161" s="203"/>
      <c r="B161" s="218" t="s">
        <v>1162</v>
      </c>
      <c r="E161" s="177"/>
      <c r="F161" s="179"/>
      <c r="G161" s="220"/>
    </row>
    <row r="162" spans="1:7" s="201" customFormat="1" ht="16.350000000000001" customHeight="1" x14ac:dyDescent="0.2">
      <c r="A162" s="203"/>
      <c r="B162" s="287" t="s">
        <v>1163</v>
      </c>
      <c r="E162" s="177"/>
      <c r="F162" s="179"/>
      <c r="G162" s="220"/>
    </row>
    <row r="163" spans="1:7" s="201" customFormat="1" ht="42.6" customHeight="1" x14ac:dyDescent="0.2">
      <c r="A163" s="203"/>
      <c r="B163" s="218" t="s">
        <v>1164</v>
      </c>
      <c r="E163" s="177"/>
      <c r="F163" s="179"/>
      <c r="G163" s="220"/>
    </row>
    <row r="164" spans="1:7" s="201" customFormat="1" ht="17.100000000000001" customHeight="1" x14ac:dyDescent="0.2">
      <c r="A164" s="203"/>
      <c r="B164" s="218" t="s">
        <v>1165</v>
      </c>
      <c r="E164" s="177"/>
      <c r="F164" s="179"/>
      <c r="G164" s="220"/>
    </row>
    <row r="165" spans="1:7" s="201" customFormat="1" ht="29.1" customHeight="1" x14ac:dyDescent="0.2">
      <c r="A165" s="203"/>
      <c r="B165" s="218" t="s">
        <v>1166</v>
      </c>
      <c r="E165" s="177"/>
      <c r="F165" s="179"/>
      <c r="G165" s="220"/>
    </row>
    <row r="166" spans="1:7" s="201" customFormat="1" ht="14.1" customHeight="1" x14ac:dyDescent="0.2">
      <c r="A166" s="203"/>
      <c r="B166" s="287" t="s">
        <v>159</v>
      </c>
      <c r="E166" s="177"/>
      <c r="F166" s="179"/>
      <c r="G166" s="220"/>
    </row>
    <row r="167" spans="1:7" s="201" customFormat="1" ht="56.45" customHeight="1" x14ac:dyDescent="0.2">
      <c r="A167" s="203"/>
      <c r="B167" s="218" t="s">
        <v>1167</v>
      </c>
      <c r="E167" s="177"/>
      <c r="F167" s="179"/>
      <c r="G167" s="220"/>
    </row>
    <row r="168" spans="1:7" s="201" customFormat="1" x14ac:dyDescent="0.2">
      <c r="A168" s="176"/>
      <c r="B168" s="175"/>
      <c r="E168" s="177"/>
      <c r="F168" s="179"/>
      <c r="G168" s="220"/>
    </row>
    <row r="169" spans="1:7" s="201" customFormat="1" ht="27.6" customHeight="1" x14ac:dyDescent="0.2">
      <c r="A169" s="203" t="s">
        <v>1168</v>
      </c>
      <c r="B169" s="290" t="s">
        <v>1169</v>
      </c>
      <c r="E169" s="177"/>
      <c r="F169" s="179"/>
      <c r="G169" s="220"/>
    </row>
    <row r="170" spans="1:7" s="201" customFormat="1" x14ac:dyDescent="0.2">
      <c r="A170" s="176"/>
      <c r="B170" s="219" t="s">
        <v>1681</v>
      </c>
      <c r="D170" s="201" t="s">
        <v>289</v>
      </c>
      <c r="E170" s="548">
        <f>E114</f>
        <v>285.54000000000002</v>
      </c>
      <c r="F170" s="222"/>
      <c r="G170" s="223">
        <f>+F170*E170</f>
        <v>0</v>
      </c>
    </row>
    <row r="171" spans="1:7" s="201" customFormat="1" x14ac:dyDescent="0.2">
      <c r="A171" s="176"/>
      <c r="B171" s="290"/>
      <c r="E171" s="177"/>
      <c r="F171" s="179"/>
      <c r="G171" s="220"/>
    </row>
    <row r="172" spans="1:7" s="201" customFormat="1" ht="25.5" x14ac:dyDescent="0.2">
      <c r="A172" s="203" t="s">
        <v>1170</v>
      </c>
      <c r="B172" s="290" t="s">
        <v>1171</v>
      </c>
      <c r="E172" s="177"/>
      <c r="F172" s="179"/>
      <c r="G172" s="220"/>
    </row>
    <row r="173" spans="1:7" s="201" customFormat="1" x14ac:dyDescent="0.2">
      <c r="A173" s="176"/>
      <c r="B173" s="219" t="s">
        <v>1172</v>
      </c>
      <c r="D173" s="201" t="s">
        <v>289</v>
      </c>
      <c r="E173" s="548">
        <f>((9*5+1)*(1.1+1.1) + 2*1)*2.8</f>
        <v>288.95999999999998</v>
      </c>
      <c r="F173" s="222"/>
      <c r="G173" s="223">
        <f>+F173*E173</f>
        <v>0</v>
      </c>
    </row>
    <row r="174" spans="1:7" s="201" customFormat="1" x14ac:dyDescent="0.2">
      <c r="A174" s="176"/>
      <c r="B174" s="290"/>
      <c r="E174" s="177"/>
      <c r="F174" s="179"/>
      <c r="G174" s="220"/>
    </row>
    <row r="175" spans="1:7" s="201" customFormat="1" ht="38.25" x14ac:dyDescent="0.2">
      <c r="A175" s="558" t="s">
        <v>2219</v>
      </c>
      <c r="B175" s="556" t="s">
        <v>2338</v>
      </c>
      <c r="E175" s="177"/>
      <c r="F175" s="179"/>
      <c r="G175" s="220"/>
    </row>
    <row r="176" spans="1:7" s="201" customFormat="1" x14ac:dyDescent="0.2">
      <c r="A176" s="176"/>
      <c r="B176" s="557" t="s">
        <v>2220</v>
      </c>
      <c r="D176" s="543" t="s">
        <v>289</v>
      </c>
      <c r="E176" s="551">
        <f>E147</f>
        <v>121.33500000000001</v>
      </c>
      <c r="F176" s="222"/>
      <c r="G176" s="223">
        <f>+F176*E176</f>
        <v>0</v>
      </c>
    </row>
    <row r="177" spans="1:7" s="201" customFormat="1" x14ac:dyDescent="0.2">
      <c r="A177" s="176"/>
      <c r="B177" s="290"/>
      <c r="E177" s="177"/>
      <c r="F177" s="179"/>
      <c r="G177" s="220"/>
    </row>
    <row r="178" spans="1:7" s="201" customFormat="1" x14ac:dyDescent="0.2">
      <c r="A178" s="176"/>
      <c r="B178" s="290"/>
      <c r="E178" s="177"/>
      <c r="F178" s="179"/>
      <c r="G178" s="220"/>
    </row>
    <row r="179" spans="1:7" s="201" customFormat="1" ht="14.45" customHeight="1" x14ac:dyDescent="0.2">
      <c r="A179" s="293" t="s">
        <v>1173</v>
      </c>
      <c r="B179" s="294" t="s">
        <v>1174</v>
      </c>
      <c r="C179" s="351"/>
      <c r="D179" s="351"/>
      <c r="E179" s="352"/>
      <c r="F179" s="353"/>
      <c r="G179" s="354"/>
    </row>
    <row r="180" spans="1:7" s="201" customFormat="1" x14ac:dyDescent="0.2">
      <c r="A180" s="174"/>
      <c r="B180" s="219" t="s">
        <v>1175</v>
      </c>
      <c r="E180" s="177"/>
      <c r="F180" s="179"/>
      <c r="G180" s="220"/>
    </row>
    <row r="181" spans="1:7" s="201" customFormat="1" x14ac:dyDescent="0.2">
      <c r="A181" s="174"/>
      <c r="B181" s="290"/>
      <c r="E181" s="177"/>
      <c r="F181" s="179"/>
      <c r="G181" s="220"/>
    </row>
    <row r="182" spans="1:7" s="201" customFormat="1" ht="25.5" x14ac:dyDescent="0.2">
      <c r="A182" s="203" t="s">
        <v>1176</v>
      </c>
      <c r="B182" s="219" t="s">
        <v>1177</v>
      </c>
      <c r="E182" s="177"/>
      <c r="F182" s="179"/>
      <c r="G182" s="220"/>
    </row>
    <row r="183" spans="1:7" s="201" customFormat="1" x14ac:dyDescent="0.2">
      <c r="A183" s="174"/>
      <c r="B183" s="219" t="s">
        <v>1178</v>
      </c>
      <c r="D183" s="201" t="s">
        <v>289</v>
      </c>
      <c r="E183" s="177">
        <v>0</v>
      </c>
      <c r="F183" s="222"/>
      <c r="G183" s="223">
        <f>+F183*E183</f>
        <v>0</v>
      </c>
    </row>
    <row r="184" spans="1:7" s="201" customFormat="1" x14ac:dyDescent="0.2">
      <c r="A184" s="174"/>
      <c r="B184" s="219"/>
      <c r="E184" s="177"/>
      <c r="F184" s="196"/>
      <c r="G184" s="223"/>
    </row>
    <row r="185" spans="1:7" s="201" customFormat="1" ht="25.5" x14ac:dyDescent="0.2">
      <c r="A185" s="203" t="s">
        <v>1179</v>
      </c>
      <c r="B185" s="219" t="s">
        <v>1180</v>
      </c>
      <c r="E185" s="177"/>
      <c r="F185" s="179"/>
      <c r="G185" s="220"/>
    </row>
    <row r="186" spans="1:7" s="201" customFormat="1" x14ac:dyDescent="0.2">
      <c r="A186" s="174"/>
      <c r="B186" s="219" t="s">
        <v>1181</v>
      </c>
      <c r="D186" s="201" t="s">
        <v>204</v>
      </c>
      <c r="E186" s="548">
        <f>(9*5+1+10)*1.1</f>
        <v>61.600000000000009</v>
      </c>
      <c r="F186" s="222"/>
      <c r="G186" s="223">
        <f>+F186*E186</f>
        <v>0</v>
      </c>
    </row>
    <row r="187" spans="1:7" s="201" customFormat="1" x14ac:dyDescent="0.2">
      <c r="A187" s="176"/>
      <c r="B187" s="290"/>
      <c r="E187" s="177"/>
      <c r="F187" s="179"/>
      <c r="G187" s="220"/>
    </row>
    <row r="188" spans="1:7" s="201" customFormat="1" x14ac:dyDescent="0.2">
      <c r="B188" s="226"/>
      <c r="C188" s="193"/>
      <c r="D188" s="193"/>
      <c r="E188" s="205"/>
      <c r="F188" s="227"/>
      <c r="G188" s="180"/>
    </row>
    <row r="189" spans="1:7" s="201" customFormat="1" ht="20.45" customHeight="1" x14ac:dyDescent="0.2">
      <c r="A189" s="228" t="str">
        <f>+A8</f>
        <v>B.12.</v>
      </c>
      <c r="B189" s="301" t="str">
        <f>+B8</f>
        <v>Keramičarska dela</v>
      </c>
      <c r="C189" s="302" t="s">
        <v>301</v>
      </c>
      <c r="D189" s="302"/>
      <c r="E189" s="303"/>
      <c r="F189" s="304"/>
      <c r="G189" s="305">
        <f>SUM(G112:G188)</f>
        <v>0</v>
      </c>
    </row>
    <row r="190" spans="1:7" s="201" customFormat="1" x14ac:dyDescent="0.2">
      <c r="A190" s="174"/>
      <c r="B190" s="219"/>
      <c r="C190" s="234"/>
      <c r="D190" s="234"/>
      <c r="E190" s="177"/>
      <c r="F190" s="220"/>
      <c r="G190" s="220"/>
    </row>
    <row r="191" spans="1:7" s="201" customFormat="1" x14ac:dyDescent="0.2">
      <c r="A191" s="174"/>
      <c r="B191" s="219"/>
      <c r="C191" s="234"/>
      <c r="D191" s="234"/>
      <c r="E191" s="177"/>
      <c r="F191" s="220"/>
      <c r="G191" s="220"/>
    </row>
    <row r="192" spans="1:7" s="201" customFormat="1" x14ac:dyDescent="0.2">
      <c r="A192" s="174"/>
      <c r="B192" s="219"/>
      <c r="C192" s="234"/>
      <c r="D192" s="234"/>
      <c r="E192" s="177"/>
      <c r="F192" s="220"/>
      <c r="G192" s="220"/>
    </row>
    <row r="193" spans="1:10" s="160" customFormat="1" x14ac:dyDescent="0.2">
      <c r="A193" s="174"/>
      <c r="B193" s="226"/>
      <c r="C193" s="193"/>
      <c r="D193" s="205"/>
      <c r="E193" s="272"/>
      <c r="F193" s="180"/>
      <c r="G193" s="220"/>
      <c r="J193" s="164"/>
    </row>
  </sheetData>
  <mergeCells count="89">
    <mergeCell ref="B107:C107"/>
    <mergeCell ref="B108:C108"/>
    <mergeCell ref="B109:C109"/>
    <mergeCell ref="B110:C110"/>
    <mergeCell ref="B102:C102"/>
    <mergeCell ref="B103:C103"/>
    <mergeCell ref="B104:C104"/>
    <mergeCell ref="B105:C105"/>
    <mergeCell ref="B106:C106"/>
    <mergeCell ref="B97:C97"/>
    <mergeCell ref="B98:C98"/>
    <mergeCell ref="B99:C99"/>
    <mergeCell ref="B100:C100"/>
    <mergeCell ref="B101:C101"/>
    <mergeCell ref="B88:C88"/>
    <mergeCell ref="B89:C89"/>
    <mergeCell ref="B94:C94"/>
    <mergeCell ref="B95:C95"/>
    <mergeCell ref="B96:C96"/>
    <mergeCell ref="B83:C83"/>
    <mergeCell ref="B84:C84"/>
    <mergeCell ref="B85:C85"/>
    <mergeCell ref="B86:C86"/>
    <mergeCell ref="B87:C87"/>
    <mergeCell ref="B78:C78"/>
    <mergeCell ref="B79:C79"/>
    <mergeCell ref="B80:C80"/>
    <mergeCell ref="B81:C81"/>
    <mergeCell ref="B82:C82"/>
    <mergeCell ref="B72:C72"/>
    <mergeCell ref="B73:C73"/>
    <mergeCell ref="B74:C74"/>
    <mergeCell ref="B75:C75"/>
    <mergeCell ref="B77:C77"/>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6:C46"/>
    <mergeCell ref="B47:C47"/>
    <mergeCell ref="B49:C49"/>
    <mergeCell ref="B50:C50"/>
    <mergeCell ref="B51:C51"/>
    <mergeCell ref="B41:C41"/>
    <mergeCell ref="B42:C42"/>
    <mergeCell ref="B43:C43"/>
    <mergeCell ref="B44:C44"/>
    <mergeCell ref="B45:C45"/>
    <mergeCell ref="B34:C34"/>
    <mergeCell ref="B35:C35"/>
    <mergeCell ref="B36:C36"/>
    <mergeCell ref="B39:C39"/>
    <mergeCell ref="B40:C40"/>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3:C13"/>
    <mergeCell ref="B14:C14"/>
    <mergeCell ref="B15:C15"/>
    <mergeCell ref="B17:C17"/>
    <mergeCell ref="B18:C18"/>
  </mergeCells>
  <pageMargins left="0.7" right="0.7" top="0.75" bottom="0.75" header="0.3" footer="0.3"/>
  <pageSetup paperSize="9" scale="48"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3" manualBreakCount="3">
    <brk id="38" max="16383" man="1"/>
    <brk id="63" max="16383" man="1"/>
    <brk id="91" max="16383" man="1"/>
  </rowBreaks>
  <colBreaks count="1" manualBreakCount="1">
    <brk id="7"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2:AMK145"/>
  <sheetViews>
    <sheetView view="pageBreakPreview" zoomScale="90" zoomScaleNormal="100" zoomScaleSheetLayoutView="90" zoomScalePageLayoutView="90" workbookViewId="0">
      <selection activeCell="K142" sqref="K142"/>
    </sheetView>
  </sheetViews>
  <sheetFormatPr defaultColWidth="8.85546875" defaultRowHeight="12.75" x14ac:dyDescent="0.2"/>
  <cols>
    <col min="1" max="1" width="16.28515625" style="157" customWidth="1"/>
    <col min="2" max="2" width="79.7109375" style="158" customWidth="1"/>
    <col min="3" max="3" width="14.85546875" style="159" customWidth="1"/>
    <col min="4" max="4" width="7.28515625" style="160" customWidth="1"/>
    <col min="5" max="5" width="11.7109375" style="164" customWidth="1"/>
    <col min="6" max="6" width="12.28515625" style="162" customWidth="1"/>
    <col min="7" max="7" width="19.42578125" style="163" customWidth="1"/>
    <col min="8" max="8" width="10.140625" style="160" customWidth="1"/>
    <col min="9" max="9" width="11.42578125" style="160"/>
    <col min="10" max="10" width="7.28515625" style="164" customWidth="1"/>
    <col min="11" max="1025" width="9.140625" style="165" customWidth="1"/>
  </cols>
  <sheetData>
    <row r="2" spans="1:7" x14ac:dyDescent="0.2">
      <c r="A2" s="97" t="s">
        <v>10</v>
      </c>
      <c r="B2" s="98" t="str">
        <f>'NASLOVNA STRAN'!C27</f>
        <v>DSO Grosuplje</v>
      </c>
      <c r="C2" s="99"/>
      <c r="D2" s="100"/>
      <c r="E2" s="97"/>
      <c r="F2" s="101"/>
      <c r="G2" s="102"/>
    </row>
    <row r="3" spans="1:7" s="167" customFormat="1" x14ac:dyDescent="0.2">
      <c r="A3" s="97" t="s">
        <v>206</v>
      </c>
      <c r="B3" s="99" t="str">
        <f>'NASLOVNA STRAN'!$C$30</f>
        <v>DSO Višnja Gora</v>
      </c>
      <c r="C3" s="99"/>
      <c r="D3" s="100"/>
      <c r="E3" s="97"/>
      <c r="F3" s="101"/>
      <c r="G3" s="102"/>
    </row>
    <row r="4" spans="1:7" s="167" customFormat="1" x14ac:dyDescent="0.2">
      <c r="A4" s="97" t="s">
        <v>167</v>
      </c>
      <c r="B4" s="245">
        <f>'NASLOVNA STRAN'!$C$13</f>
        <v>0</v>
      </c>
      <c r="C4" s="99"/>
      <c r="D4" s="100"/>
      <c r="E4" s="97"/>
      <c r="F4" s="101"/>
      <c r="G4" s="102"/>
    </row>
    <row r="5" spans="1:7" s="167" customFormat="1" x14ac:dyDescent="0.2">
      <c r="A5" s="97"/>
      <c r="B5" s="98"/>
      <c r="C5" s="99"/>
      <c r="D5" s="100"/>
      <c r="E5" s="97"/>
      <c r="F5" s="101"/>
      <c r="G5" s="102"/>
    </row>
    <row r="6" spans="1:7" s="167" customFormat="1" x14ac:dyDescent="0.2">
      <c r="A6" s="168" t="s">
        <v>19</v>
      </c>
      <c r="B6" s="169" t="s">
        <v>1705</v>
      </c>
      <c r="C6" s="169"/>
      <c r="D6" s="170"/>
      <c r="E6" s="273"/>
      <c r="F6" s="172"/>
      <c r="G6" s="173"/>
    </row>
    <row r="7" spans="1:7" s="167" customFormat="1" x14ac:dyDescent="0.2">
      <c r="A7" s="97"/>
      <c r="B7" s="98"/>
      <c r="C7" s="99"/>
      <c r="D7" s="100"/>
      <c r="E7" s="97"/>
      <c r="F7" s="101"/>
      <c r="G7" s="102"/>
    </row>
    <row r="8" spans="1:7" s="167" customFormat="1" x14ac:dyDescent="0.2">
      <c r="A8" s="168" t="s">
        <v>56</v>
      </c>
      <c r="B8" s="169" t="s">
        <v>57</v>
      </c>
      <c r="C8" s="169"/>
      <c r="D8" s="170"/>
      <c r="E8" s="273"/>
      <c r="F8" s="172"/>
      <c r="G8" s="173"/>
    </row>
    <row r="9" spans="1:7" x14ac:dyDescent="0.2">
      <c r="A9" s="174"/>
      <c r="B9" s="175"/>
      <c r="C9" s="176"/>
      <c r="D9" s="177"/>
      <c r="E9" s="177"/>
      <c r="F9" s="179"/>
      <c r="G9" s="180"/>
    </row>
    <row r="10" spans="1:7" ht="25.5" x14ac:dyDescent="0.2">
      <c r="A10" s="181" t="s">
        <v>168</v>
      </c>
      <c r="B10" s="182" t="s">
        <v>169</v>
      </c>
      <c r="C10" s="183" t="s">
        <v>170</v>
      </c>
      <c r="D10" s="107" t="s">
        <v>171</v>
      </c>
      <c r="E10" s="108" t="s">
        <v>172</v>
      </c>
      <c r="F10" s="109" t="s">
        <v>173</v>
      </c>
      <c r="G10" s="110" t="s">
        <v>207</v>
      </c>
    </row>
    <row r="11" spans="1:7" ht="21.6" customHeight="1" x14ac:dyDescent="0.2">
      <c r="A11" s="185"/>
      <c r="B11" s="361" t="s">
        <v>1182</v>
      </c>
      <c r="C11" s="187"/>
      <c r="D11" s="188"/>
      <c r="E11" s="188"/>
      <c r="F11" s="190"/>
      <c r="G11" s="191"/>
    </row>
    <row r="12" spans="1:7" x14ac:dyDescent="0.2">
      <c r="A12" s="174"/>
      <c r="B12" s="192"/>
      <c r="C12" s="193"/>
      <c r="D12" s="194"/>
      <c r="E12" s="194"/>
      <c r="F12" s="196"/>
    </row>
    <row r="13" spans="1:7" ht="13.35" customHeight="1" x14ac:dyDescent="0.2">
      <c r="A13" s="197"/>
      <c r="B13" s="696" t="s">
        <v>175</v>
      </c>
      <c r="C13" s="696"/>
    </row>
    <row r="14" spans="1:7" x14ac:dyDescent="0.2">
      <c r="A14" s="197"/>
      <c r="B14" s="198"/>
    </row>
    <row r="15" spans="1:7" ht="72" customHeight="1" x14ac:dyDescent="0.2">
      <c r="A15" s="197"/>
      <c r="B15" s="707" t="s">
        <v>1183</v>
      </c>
      <c r="C15" s="707"/>
    </row>
    <row r="16" spans="1:7" s="167" customFormat="1" ht="37.35" customHeight="1" x14ac:dyDescent="0.2">
      <c r="A16" s="197"/>
      <c r="B16" s="707" t="s">
        <v>1184</v>
      </c>
      <c r="C16" s="707"/>
      <c r="D16" s="160"/>
      <c r="E16" s="164"/>
      <c r="F16" s="162"/>
      <c r="G16" s="163"/>
    </row>
    <row r="17" spans="1:7" s="167" customFormat="1" ht="16.350000000000001" customHeight="1" x14ac:dyDescent="0.2">
      <c r="A17" s="197"/>
      <c r="B17" s="707" t="s">
        <v>1185</v>
      </c>
      <c r="C17" s="707"/>
      <c r="D17" s="160"/>
      <c r="E17" s="164"/>
      <c r="F17" s="162"/>
      <c r="G17" s="163"/>
    </row>
    <row r="18" spans="1:7" s="201" customFormat="1" x14ac:dyDescent="0.2">
      <c r="A18" s="197"/>
      <c r="B18" s="753" t="s">
        <v>1186</v>
      </c>
      <c r="C18" s="753"/>
      <c r="D18" s="160"/>
      <c r="E18" s="164"/>
      <c r="F18" s="162"/>
      <c r="G18" s="163"/>
    </row>
    <row r="19" spans="1:7" s="201" customFormat="1" ht="103.5" customHeight="1" x14ac:dyDescent="0.2">
      <c r="A19" s="197"/>
      <c r="B19" s="723" t="s">
        <v>1187</v>
      </c>
      <c r="C19" s="723"/>
      <c r="D19" s="160"/>
      <c r="E19" s="164"/>
      <c r="F19" s="162"/>
      <c r="G19" s="163"/>
    </row>
    <row r="20" spans="1:7" s="201" customFormat="1" ht="16.350000000000001" customHeight="1" x14ac:dyDescent="0.2">
      <c r="A20" s="197"/>
      <c r="B20" s="725" t="s">
        <v>1158</v>
      </c>
      <c r="C20" s="725"/>
      <c r="D20" s="160"/>
      <c r="E20" s="164"/>
      <c r="F20" s="162"/>
      <c r="G20" s="163"/>
    </row>
    <row r="21" spans="1:7" s="201" customFormat="1" ht="75" customHeight="1" x14ac:dyDescent="0.2">
      <c r="A21" s="197"/>
      <c r="B21" s="723" t="s">
        <v>1188</v>
      </c>
      <c r="C21" s="723"/>
      <c r="D21" s="160"/>
      <c r="E21" s="164"/>
      <c r="F21" s="162"/>
      <c r="G21" s="163"/>
    </row>
    <row r="22" spans="1:7" s="201" customFormat="1" ht="16.350000000000001" customHeight="1" x14ac:dyDescent="0.2">
      <c r="A22" s="197"/>
      <c r="B22" s="725" t="s">
        <v>1189</v>
      </c>
      <c r="C22" s="725"/>
      <c r="D22" s="160"/>
      <c r="E22" s="164"/>
      <c r="F22" s="162"/>
      <c r="G22" s="163"/>
    </row>
    <row r="23" spans="1:7" s="201" customFormat="1" ht="165" customHeight="1" x14ac:dyDescent="0.2">
      <c r="A23" s="197"/>
      <c r="B23" s="723" t="s">
        <v>1190</v>
      </c>
      <c r="C23" s="723"/>
      <c r="D23" s="160"/>
      <c r="E23" s="164"/>
      <c r="F23" s="162"/>
      <c r="G23" s="163"/>
    </row>
    <row r="24" spans="1:7" s="201" customFormat="1" ht="177" customHeight="1" x14ac:dyDescent="0.2">
      <c r="A24" s="197"/>
      <c r="B24" s="724" t="s">
        <v>1191</v>
      </c>
      <c r="C24" s="724"/>
      <c r="D24" s="160"/>
      <c r="E24" s="164"/>
      <c r="F24" s="162"/>
      <c r="G24" s="163"/>
    </row>
    <row r="25" spans="1:7" s="201" customFormat="1" ht="14.45" customHeight="1" x14ac:dyDescent="0.2">
      <c r="A25" s="197"/>
      <c r="B25" s="202"/>
      <c r="C25" s="362"/>
      <c r="D25" s="160"/>
      <c r="E25" s="164"/>
      <c r="F25" s="162"/>
      <c r="G25" s="163"/>
    </row>
    <row r="26" spans="1:7" s="201" customFormat="1" x14ac:dyDescent="0.2">
      <c r="A26" s="197"/>
      <c r="B26" s="753" t="s">
        <v>1192</v>
      </c>
      <c r="C26" s="753"/>
      <c r="D26" s="160"/>
      <c r="E26" s="164"/>
      <c r="F26" s="162"/>
      <c r="G26" s="163"/>
    </row>
    <row r="27" spans="1:7" s="201" customFormat="1" ht="31.35" customHeight="1" x14ac:dyDescent="0.2">
      <c r="A27" s="197"/>
      <c r="B27" s="754" t="s">
        <v>1193</v>
      </c>
      <c r="C27" s="754"/>
      <c r="D27" s="160"/>
      <c r="E27" s="164"/>
      <c r="F27" s="162"/>
      <c r="G27" s="163"/>
    </row>
    <row r="28" spans="1:7" s="201" customFormat="1" ht="20.100000000000001" customHeight="1" x14ac:dyDescent="0.2">
      <c r="A28" s="197"/>
      <c r="B28" s="754" t="s">
        <v>1194</v>
      </c>
      <c r="C28" s="754"/>
      <c r="D28" s="160"/>
      <c r="E28" s="164"/>
      <c r="F28" s="162"/>
      <c r="G28" s="163"/>
    </row>
    <row r="29" spans="1:7" s="201" customFormat="1" ht="26.45" customHeight="1" x14ac:dyDescent="0.2">
      <c r="A29" s="197"/>
      <c r="B29" s="754" t="s">
        <v>1195</v>
      </c>
      <c r="C29" s="754"/>
      <c r="D29" s="160"/>
      <c r="E29" s="164"/>
      <c r="F29" s="162"/>
      <c r="G29" s="163"/>
    </row>
    <row r="30" spans="1:7" s="201" customFormat="1" x14ac:dyDescent="0.2">
      <c r="A30" s="197"/>
      <c r="B30" s="755"/>
      <c r="C30" s="755"/>
      <c r="D30" s="160"/>
      <c r="E30" s="164"/>
      <c r="F30" s="162"/>
      <c r="G30" s="163"/>
    </row>
    <row r="31" spans="1:7" s="201" customFormat="1" ht="13.35" customHeight="1" x14ac:dyDescent="0.2">
      <c r="A31" s="197"/>
      <c r="B31" s="725" t="s">
        <v>123</v>
      </c>
      <c r="C31" s="725"/>
      <c r="D31" s="160"/>
      <c r="E31" s="164"/>
      <c r="F31" s="162"/>
      <c r="G31" s="163"/>
    </row>
    <row r="32" spans="1:7" s="201" customFormat="1" ht="123" customHeight="1" x14ac:dyDescent="0.2">
      <c r="A32" s="197"/>
      <c r="B32" s="699" t="s">
        <v>1196</v>
      </c>
      <c r="C32" s="699"/>
      <c r="D32" s="160"/>
      <c r="E32" s="164"/>
      <c r="F32" s="162"/>
      <c r="G32" s="163"/>
    </row>
    <row r="33" spans="1:7" s="201" customFormat="1" ht="81" customHeight="1" x14ac:dyDescent="0.2">
      <c r="A33" s="197"/>
      <c r="B33" s="699" t="s">
        <v>1197</v>
      </c>
      <c r="C33" s="699"/>
      <c r="D33" s="160"/>
      <c r="E33" s="164"/>
      <c r="F33" s="162"/>
      <c r="G33" s="163"/>
    </row>
    <row r="34" spans="1:7" s="201" customFormat="1" ht="66.599999999999994" customHeight="1" x14ac:dyDescent="0.2">
      <c r="A34" s="197"/>
      <c r="B34" s="699" t="s">
        <v>381</v>
      </c>
      <c r="C34" s="699"/>
      <c r="D34" s="160"/>
      <c r="E34" s="164"/>
      <c r="F34" s="162"/>
      <c r="G34" s="163"/>
    </row>
    <row r="35" spans="1:7" s="201" customFormat="1" ht="83.1" customHeight="1" x14ac:dyDescent="0.2">
      <c r="A35" s="197"/>
      <c r="B35" s="699" t="s">
        <v>1198</v>
      </c>
      <c r="C35" s="699"/>
      <c r="D35" s="160"/>
      <c r="E35" s="164"/>
      <c r="F35" s="162"/>
      <c r="G35" s="163"/>
    </row>
    <row r="36" spans="1:7" s="201" customFormat="1" x14ac:dyDescent="0.2">
      <c r="A36" s="197"/>
      <c r="B36" s="276"/>
      <c r="C36" s="159"/>
      <c r="D36" s="160"/>
      <c r="E36" s="164"/>
      <c r="F36" s="162"/>
      <c r="G36" s="163"/>
    </row>
    <row r="37" spans="1:7" s="201" customFormat="1" ht="28.35" customHeight="1" x14ac:dyDescent="0.2">
      <c r="A37" s="197"/>
      <c r="B37" s="725" t="s">
        <v>222</v>
      </c>
      <c r="C37" s="725"/>
      <c r="D37" s="160"/>
      <c r="E37" s="164"/>
      <c r="F37" s="162"/>
      <c r="G37" s="163"/>
    </row>
    <row r="38" spans="1:7" s="201" customFormat="1" ht="135.6" customHeight="1" x14ac:dyDescent="0.2">
      <c r="A38" s="157"/>
      <c r="B38" s="723" t="s">
        <v>1199</v>
      </c>
      <c r="C38" s="723"/>
      <c r="D38" s="160"/>
      <c r="E38" s="164"/>
      <c r="F38" s="162"/>
      <c r="G38" s="163"/>
    </row>
    <row r="39" spans="1:7" s="201" customFormat="1" ht="26.45" customHeight="1" x14ac:dyDescent="0.2">
      <c r="A39" s="157"/>
      <c r="B39" s="723" t="s">
        <v>1200</v>
      </c>
      <c r="C39" s="723"/>
      <c r="D39" s="160"/>
      <c r="E39" s="164"/>
      <c r="F39" s="162"/>
      <c r="G39" s="163"/>
    </row>
    <row r="40" spans="1:7" s="201" customFormat="1" x14ac:dyDescent="0.2">
      <c r="A40" s="203"/>
      <c r="B40" s="276"/>
      <c r="C40" s="277"/>
      <c r="D40" s="205"/>
      <c r="E40" s="272"/>
      <c r="F40" s="207"/>
      <c r="G40" s="180"/>
    </row>
    <row r="41" spans="1:7" s="201" customFormat="1" ht="17.45" customHeight="1" x14ac:dyDescent="0.2">
      <c r="A41" s="203"/>
      <c r="B41" s="727" t="s">
        <v>224</v>
      </c>
      <c r="C41" s="727"/>
      <c r="D41" s="205"/>
      <c r="E41" s="272"/>
      <c r="F41" s="207"/>
      <c r="G41" s="180"/>
    </row>
    <row r="42" spans="1:7" s="201" customFormat="1" ht="12.6" customHeight="1" x14ac:dyDescent="0.2">
      <c r="A42" s="203"/>
      <c r="B42" s="728" t="s">
        <v>1201</v>
      </c>
      <c r="C42" s="728"/>
      <c r="D42" s="205"/>
      <c r="E42" s="272"/>
      <c r="F42" s="207"/>
      <c r="G42" s="180"/>
    </row>
    <row r="43" spans="1:7" s="201" customFormat="1" ht="230.45" customHeight="1" x14ac:dyDescent="0.2">
      <c r="A43" s="203"/>
      <c r="B43" s="702" t="s">
        <v>1202</v>
      </c>
      <c r="C43" s="702"/>
      <c r="D43" s="205"/>
      <c r="E43" s="272"/>
      <c r="F43" s="207"/>
      <c r="G43" s="180"/>
    </row>
    <row r="44" spans="1:7" s="201" customFormat="1" ht="206.1" customHeight="1" x14ac:dyDescent="0.2">
      <c r="A44" s="203"/>
      <c r="B44" s="702" t="s">
        <v>1203</v>
      </c>
      <c r="C44" s="702"/>
      <c r="D44" s="205"/>
      <c r="E44" s="272"/>
      <c r="F44" s="207"/>
      <c r="G44" s="180"/>
    </row>
    <row r="45" spans="1:7" s="201" customFormat="1" ht="51" customHeight="1" x14ac:dyDescent="0.2">
      <c r="A45" s="203"/>
      <c r="B45" s="702" t="s">
        <v>1204</v>
      </c>
      <c r="C45" s="702"/>
      <c r="D45" s="205"/>
      <c r="E45" s="272"/>
      <c r="F45" s="207"/>
      <c r="G45" s="180"/>
    </row>
    <row r="46" spans="1:7" s="201" customFormat="1" ht="57" customHeight="1" x14ac:dyDescent="0.2">
      <c r="A46" s="203"/>
      <c r="B46" s="702" t="s">
        <v>1205</v>
      </c>
      <c r="C46" s="702"/>
      <c r="D46" s="205"/>
      <c r="E46" s="272"/>
      <c r="F46" s="207"/>
      <c r="G46" s="180"/>
    </row>
    <row r="47" spans="1:7" s="201" customFormat="1" ht="45" customHeight="1" x14ac:dyDescent="0.2">
      <c r="A47" s="203"/>
      <c r="B47" s="702" t="s">
        <v>1206</v>
      </c>
      <c r="C47" s="702"/>
      <c r="D47" s="205"/>
      <c r="E47" s="272"/>
      <c r="F47" s="207"/>
      <c r="G47" s="180"/>
    </row>
    <row r="48" spans="1:7" s="201" customFormat="1" ht="23.1" customHeight="1" x14ac:dyDescent="0.2">
      <c r="A48" s="203"/>
      <c r="B48" s="732" t="s">
        <v>1207</v>
      </c>
      <c r="C48" s="732"/>
      <c r="D48" s="205"/>
      <c r="E48" s="272"/>
      <c r="F48" s="207"/>
      <c r="G48" s="180"/>
    </row>
    <row r="49" spans="1:7" s="201" customFormat="1" ht="234" customHeight="1" x14ac:dyDescent="0.2">
      <c r="A49" s="203"/>
      <c r="B49" s="702" t="s">
        <v>1208</v>
      </c>
      <c r="C49" s="702"/>
      <c r="D49" s="205"/>
      <c r="E49" s="272"/>
      <c r="F49" s="207"/>
      <c r="G49" s="180"/>
    </row>
    <row r="50" spans="1:7" s="201" customFormat="1" ht="16.350000000000001" customHeight="1" x14ac:dyDescent="0.2">
      <c r="A50" s="203"/>
      <c r="B50" s="732" t="s">
        <v>1209</v>
      </c>
      <c r="C50" s="732"/>
      <c r="D50" s="205"/>
      <c r="E50" s="272"/>
      <c r="F50" s="207"/>
      <c r="G50" s="180"/>
    </row>
    <row r="51" spans="1:7" s="201" customFormat="1" ht="165.6" customHeight="1" x14ac:dyDescent="0.2">
      <c r="A51" s="203"/>
      <c r="B51" s="702" t="s">
        <v>1210</v>
      </c>
      <c r="C51" s="702"/>
      <c r="D51" s="205"/>
      <c r="E51" s="272"/>
      <c r="F51" s="207"/>
      <c r="G51" s="180"/>
    </row>
    <row r="52" spans="1:7" s="201" customFormat="1" ht="164.25" customHeight="1" x14ac:dyDescent="0.2">
      <c r="A52" s="203"/>
      <c r="B52" s="702" t="s">
        <v>1211</v>
      </c>
      <c r="C52" s="702"/>
      <c r="D52" s="205"/>
      <c r="E52" s="272"/>
      <c r="F52" s="207"/>
      <c r="G52" s="180"/>
    </row>
    <row r="53" spans="1:7" s="201" customFormat="1" ht="16.350000000000001" customHeight="1" x14ac:dyDescent="0.2">
      <c r="A53" s="203"/>
      <c r="B53" s="732" t="s">
        <v>1212</v>
      </c>
      <c r="C53" s="732"/>
      <c r="D53" s="205"/>
      <c r="E53" s="272"/>
      <c r="F53" s="207"/>
      <c r="G53" s="180"/>
    </row>
    <row r="54" spans="1:7" s="201" customFormat="1" ht="41.45" customHeight="1" x14ac:dyDescent="0.2">
      <c r="A54" s="203"/>
      <c r="B54" s="702" t="s">
        <v>1213</v>
      </c>
      <c r="C54" s="702"/>
      <c r="D54" s="205"/>
      <c r="E54" s="272"/>
      <c r="F54" s="207"/>
      <c r="G54" s="180"/>
    </row>
    <row r="55" spans="1:7" s="201" customFormat="1" ht="52.35" customHeight="1" x14ac:dyDescent="0.2">
      <c r="A55" s="203"/>
      <c r="B55" s="702" t="s">
        <v>1214</v>
      </c>
      <c r="C55" s="702"/>
      <c r="D55" s="205"/>
      <c r="E55" s="272"/>
      <c r="F55" s="207"/>
      <c r="G55" s="180"/>
    </row>
    <row r="56" spans="1:7" s="201" customFormat="1" ht="53.1" customHeight="1" x14ac:dyDescent="0.2">
      <c r="A56" s="203"/>
      <c r="B56" s="702" t="s">
        <v>1215</v>
      </c>
      <c r="C56" s="702"/>
      <c r="D56" s="205"/>
      <c r="E56" s="272"/>
      <c r="F56" s="207"/>
      <c r="G56" s="180"/>
    </row>
    <row r="57" spans="1:7" s="201" customFormat="1" ht="127.35" customHeight="1" x14ac:dyDescent="0.2">
      <c r="A57" s="203"/>
      <c r="B57" s="702"/>
      <c r="C57" s="702"/>
      <c r="D57" s="205"/>
      <c r="E57" s="205"/>
      <c r="F57" s="207"/>
      <c r="G57" s="180"/>
    </row>
    <row r="58" spans="1:7" s="201" customFormat="1" ht="53.1" customHeight="1" x14ac:dyDescent="0.2">
      <c r="A58" s="203"/>
      <c r="B58" s="702" t="s">
        <v>1216</v>
      </c>
      <c r="C58" s="702"/>
      <c r="D58" s="205"/>
      <c r="E58" s="272"/>
      <c r="F58" s="207"/>
      <c r="G58" s="180"/>
    </row>
    <row r="59" spans="1:7" s="201" customFormat="1" ht="13.35" customHeight="1" x14ac:dyDescent="0.2">
      <c r="A59" s="203"/>
      <c r="B59" s="728" t="s">
        <v>1217</v>
      </c>
      <c r="C59" s="728"/>
      <c r="D59" s="205"/>
      <c r="E59" s="272"/>
      <c r="F59" s="207"/>
      <c r="G59" s="180"/>
    </row>
    <row r="60" spans="1:7" s="201" customFormat="1" ht="80.45" customHeight="1" x14ac:dyDescent="0.2">
      <c r="A60" s="203"/>
      <c r="B60" s="729" t="s">
        <v>1218</v>
      </c>
      <c r="C60" s="729"/>
      <c r="D60" s="205"/>
      <c r="E60" s="272"/>
      <c r="F60" s="207"/>
      <c r="G60" s="180"/>
    </row>
    <row r="61" spans="1:7" s="201" customFormat="1" ht="65.45" customHeight="1" x14ac:dyDescent="0.2">
      <c r="A61" s="203"/>
      <c r="B61" s="702" t="s">
        <v>1219</v>
      </c>
      <c r="C61" s="702"/>
      <c r="D61" s="205"/>
      <c r="E61" s="272"/>
      <c r="F61" s="207"/>
      <c r="G61" s="180"/>
    </row>
    <row r="62" spans="1:7" s="201" customFormat="1" ht="55.35" customHeight="1" x14ac:dyDescent="0.2">
      <c r="A62" s="203"/>
      <c r="B62" s="702" t="s">
        <v>1220</v>
      </c>
      <c r="C62" s="702"/>
      <c r="D62" s="205"/>
      <c r="E62" s="272"/>
      <c r="F62" s="207"/>
      <c r="G62" s="180"/>
    </row>
    <row r="63" spans="1:7" s="201" customFormat="1" ht="41.45" customHeight="1" x14ac:dyDescent="0.2">
      <c r="A63" s="203"/>
      <c r="B63" s="729" t="s">
        <v>1221</v>
      </c>
      <c r="C63" s="729"/>
      <c r="D63" s="205"/>
      <c r="E63" s="272"/>
      <c r="F63" s="207"/>
      <c r="G63" s="180"/>
    </row>
    <row r="64" spans="1:7" s="201" customFormat="1" ht="27" customHeight="1" x14ac:dyDescent="0.2">
      <c r="A64" s="203"/>
      <c r="B64" s="729" t="s">
        <v>1222</v>
      </c>
      <c r="C64" s="729"/>
      <c r="D64" s="205"/>
      <c r="E64" s="272"/>
      <c r="F64" s="207"/>
      <c r="G64" s="180"/>
    </row>
    <row r="65" spans="1:7" s="201" customFormat="1" ht="28.35" customHeight="1" x14ac:dyDescent="0.2">
      <c r="A65" s="203"/>
      <c r="B65" s="702" t="s">
        <v>1223</v>
      </c>
      <c r="C65" s="702"/>
      <c r="D65" s="205"/>
      <c r="E65" s="272"/>
      <c r="F65" s="207"/>
      <c r="G65" s="180"/>
    </row>
    <row r="66" spans="1:7" s="201" customFormat="1" ht="39.6" customHeight="1" x14ac:dyDescent="0.2">
      <c r="A66" s="203"/>
      <c r="B66" s="702" t="s">
        <v>1224</v>
      </c>
      <c r="C66" s="702"/>
      <c r="D66" s="205"/>
      <c r="E66" s="272"/>
      <c r="F66" s="207"/>
      <c r="G66" s="180"/>
    </row>
    <row r="67" spans="1:7" s="201" customFormat="1" ht="41.45" customHeight="1" x14ac:dyDescent="0.2">
      <c r="A67" s="203"/>
      <c r="B67" s="702" t="s">
        <v>1225</v>
      </c>
      <c r="C67" s="702"/>
      <c r="D67" s="205"/>
      <c r="E67" s="272"/>
      <c r="F67" s="207"/>
      <c r="G67" s="180"/>
    </row>
    <row r="68" spans="1:7" s="201" customFormat="1" ht="83.25" customHeight="1" x14ac:dyDescent="0.2">
      <c r="A68" s="203"/>
      <c r="B68" s="702" t="s">
        <v>1226</v>
      </c>
      <c r="C68" s="702"/>
      <c r="D68" s="205"/>
      <c r="E68" s="272"/>
      <c r="F68" s="207"/>
      <c r="G68" s="180"/>
    </row>
    <row r="69" spans="1:7" s="201" customFormat="1" x14ac:dyDescent="0.2">
      <c r="A69" s="203"/>
      <c r="B69" s="702"/>
      <c r="C69" s="702"/>
      <c r="D69" s="205"/>
      <c r="E69" s="272"/>
      <c r="F69" s="207"/>
      <c r="G69" s="180"/>
    </row>
    <row r="70" spans="1:7" s="201" customFormat="1" ht="15" customHeight="1" x14ac:dyDescent="0.2">
      <c r="A70" s="203"/>
      <c r="B70" s="730" t="s">
        <v>1227</v>
      </c>
      <c r="C70" s="730"/>
      <c r="D70" s="205"/>
      <c r="E70" s="272"/>
      <c r="F70" s="207"/>
      <c r="G70" s="180"/>
    </row>
    <row r="71" spans="1:7" s="201" customFormat="1" ht="185.1" customHeight="1" x14ac:dyDescent="0.2">
      <c r="A71" s="203"/>
      <c r="B71" s="702" t="s">
        <v>1228</v>
      </c>
      <c r="C71" s="702"/>
      <c r="D71" s="205"/>
      <c r="E71" s="272"/>
      <c r="F71" s="207"/>
      <c r="G71" s="180"/>
    </row>
    <row r="72" spans="1:7" s="201" customFormat="1" x14ac:dyDescent="0.2">
      <c r="A72" s="203"/>
      <c r="B72" s="208"/>
      <c r="C72" s="210"/>
      <c r="D72" s="205"/>
      <c r="E72" s="272"/>
      <c r="F72" s="207"/>
      <c r="G72" s="180"/>
    </row>
    <row r="73" spans="1:7" s="201" customFormat="1" x14ac:dyDescent="0.2">
      <c r="A73" s="211" t="s">
        <v>1229</v>
      </c>
      <c r="B73" s="212" t="s">
        <v>1778</v>
      </c>
      <c r="C73" s="213"/>
      <c r="D73" s="214"/>
      <c r="E73" s="286"/>
      <c r="F73" s="216"/>
      <c r="G73" s="217"/>
    </row>
    <row r="74" spans="1:7" s="201" customFormat="1" x14ac:dyDescent="0.2">
      <c r="A74" s="203"/>
      <c r="B74" s="208"/>
      <c r="C74" s="210"/>
      <c r="D74" s="205"/>
      <c r="E74" s="272"/>
      <c r="F74" s="207"/>
      <c r="G74" s="180"/>
    </row>
    <row r="75" spans="1:7" s="201" customFormat="1" x14ac:dyDescent="0.2">
      <c r="A75" s="203"/>
      <c r="B75" s="208" t="s">
        <v>1871</v>
      </c>
      <c r="C75" s="210"/>
      <c r="D75" s="205"/>
      <c r="E75" s="272"/>
      <c r="F75" s="207"/>
      <c r="G75" s="180"/>
    </row>
    <row r="76" spans="1:7" s="201" customFormat="1" x14ac:dyDescent="0.2">
      <c r="A76" s="203"/>
      <c r="B76" s="208"/>
      <c r="C76" s="210"/>
      <c r="D76" s="205"/>
      <c r="E76" s="272"/>
      <c r="F76" s="207"/>
      <c r="G76" s="180"/>
    </row>
    <row r="77" spans="1:7" s="201" customFormat="1" ht="127.5" x14ac:dyDescent="0.2">
      <c r="A77" s="174" t="s">
        <v>1238</v>
      </c>
      <c r="B77" s="560" t="s">
        <v>2276</v>
      </c>
      <c r="C77" s="210"/>
      <c r="D77" s="205"/>
      <c r="E77" s="272"/>
      <c r="F77" s="207"/>
      <c r="G77" s="180"/>
    </row>
    <row r="78" spans="1:7" s="201" customFormat="1" x14ac:dyDescent="0.2">
      <c r="A78" s="174"/>
      <c r="B78" s="208" t="s">
        <v>1872</v>
      </c>
      <c r="C78" s="210"/>
      <c r="D78" s="205" t="s">
        <v>289</v>
      </c>
      <c r="E78" s="559">
        <f>3.85*9.6 + 2*3*7.5 + 5.25*7.5</f>
        <v>121.33500000000001</v>
      </c>
      <c r="F78" s="222"/>
      <c r="G78" s="223">
        <f>+F78*E78</f>
        <v>0</v>
      </c>
    </row>
    <row r="79" spans="1:7" s="201" customFormat="1" x14ac:dyDescent="0.2">
      <c r="A79" s="203"/>
      <c r="B79" s="208"/>
      <c r="C79" s="210"/>
      <c r="D79" s="205"/>
      <c r="E79" s="272"/>
      <c r="F79" s="207"/>
      <c r="G79" s="180"/>
    </row>
    <row r="80" spans="1:7" s="201" customFormat="1" ht="127.5" x14ac:dyDescent="0.2">
      <c r="A80" s="174" t="s">
        <v>1788</v>
      </c>
      <c r="B80" s="221" t="s">
        <v>1912</v>
      </c>
      <c r="C80" s="210"/>
      <c r="D80" s="205"/>
      <c r="E80" s="272"/>
      <c r="F80" s="207"/>
      <c r="G80" s="180"/>
    </row>
    <row r="81" spans="1:7" s="201" customFormat="1" x14ac:dyDescent="0.2">
      <c r="A81" s="203"/>
      <c r="B81" s="208" t="s">
        <v>1873</v>
      </c>
      <c r="C81" s="210"/>
      <c r="D81" s="205" t="s">
        <v>205</v>
      </c>
      <c r="E81" s="559">
        <v>2</v>
      </c>
      <c r="F81" s="222"/>
      <c r="G81" s="223">
        <f>+F81*E81</f>
        <v>0</v>
      </c>
    </row>
    <row r="82" spans="1:7" s="201" customFormat="1" x14ac:dyDescent="0.2">
      <c r="A82" s="203"/>
      <c r="B82" s="208"/>
      <c r="C82" s="210"/>
      <c r="D82" s="205"/>
      <c r="E82" s="93"/>
      <c r="F82" s="196"/>
      <c r="G82" s="223"/>
    </row>
    <row r="83" spans="1:7" s="201" customFormat="1" x14ac:dyDescent="0.2">
      <c r="A83" s="203"/>
      <c r="B83" s="208"/>
      <c r="C83" s="210"/>
      <c r="D83" s="205"/>
      <c r="E83" s="272"/>
      <c r="F83" s="207"/>
      <c r="G83" s="180"/>
    </row>
    <row r="84" spans="1:7" s="201" customFormat="1" x14ac:dyDescent="0.2">
      <c r="A84" s="211" t="s">
        <v>1239</v>
      </c>
      <c r="B84" s="212" t="s">
        <v>1230</v>
      </c>
      <c r="C84" s="213"/>
      <c r="D84" s="214"/>
      <c r="E84" s="286"/>
      <c r="F84" s="216"/>
      <c r="G84" s="217"/>
    </row>
    <row r="85" spans="1:7" s="201" customFormat="1" x14ac:dyDescent="0.2">
      <c r="A85" s="203"/>
      <c r="B85" s="208"/>
      <c r="C85" s="210"/>
      <c r="D85" s="205"/>
      <c r="E85" s="272"/>
      <c r="F85" s="207"/>
      <c r="G85" s="180"/>
    </row>
    <row r="86" spans="1:7" s="201" customFormat="1" ht="17.45" customHeight="1" x14ac:dyDescent="0.2">
      <c r="A86" s="203"/>
      <c r="B86" s="706" t="s">
        <v>278</v>
      </c>
      <c r="C86" s="706"/>
      <c r="D86" s="205"/>
      <c r="E86" s="272"/>
      <c r="F86" s="207"/>
      <c r="G86" s="180"/>
    </row>
    <row r="87" spans="1:7" s="201" customFormat="1" ht="33" customHeight="1" x14ac:dyDescent="0.2">
      <c r="A87" s="203"/>
      <c r="B87" s="707" t="s">
        <v>1231</v>
      </c>
      <c r="C87" s="707"/>
      <c r="D87" s="205"/>
      <c r="E87" s="272"/>
      <c r="F87" s="207"/>
      <c r="G87" s="180"/>
    </row>
    <row r="88" spans="1:7" s="201" customFormat="1" ht="80.25" customHeight="1" x14ac:dyDescent="0.2">
      <c r="A88" s="203"/>
      <c r="B88" s="707" t="s">
        <v>1232</v>
      </c>
      <c r="C88" s="707"/>
      <c r="D88" s="205"/>
      <c r="E88" s="272"/>
      <c r="F88" s="207"/>
      <c r="G88" s="180"/>
    </row>
    <row r="89" spans="1:7" s="201" customFormat="1" x14ac:dyDescent="0.2">
      <c r="A89" s="203"/>
      <c r="B89" s="707" t="s">
        <v>1233</v>
      </c>
      <c r="C89" s="707"/>
      <c r="D89" s="205"/>
      <c r="E89" s="272"/>
      <c r="F89" s="207"/>
      <c r="G89" s="180"/>
    </row>
    <row r="90" spans="1:7" s="201" customFormat="1" x14ac:dyDescent="0.2">
      <c r="A90" s="203"/>
      <c r="B90" s="705" t="s">
        <v>1234</v>
      </c>
      <c r="C90" s="705"/>
      <c r="D90" s="205"/>
      <c r="E90" s="272"/>
      <c r="F90" s="207"/>
      <c r="G90" s="180"/>
    </row>
    <row r="91" spans="1:7" s="201" customFormat="1" ht="68.25" customHeight="1" x14ac:dyDescent="0.2">
      <c r="A91" s="203"/>
      <c r="B91" s="705" t="s">
        <v>1235</v>
      </c>
      <c r="C91" s="705"/>
      <c r="D91" s="205"/>
      <c r="E91" s="272"/>
      <c r="F91" s="207"/>
      <c r="G91" s="180"/>
    </row>
    <row r="92" spans="1:7" s="201" customFormat="1" ht="15" customHeight="1" x14ac:dyDescent="0.2">
      <c r="A92" s="203"/>
      <c r="B92" s="705" t="s">
        <v>1236</v>
      </c>
      <c r="C92" s="705"/>
      <c r="D92" s="205"/>
      <c r="E92" s="272"/>
      <c r="F92" s="207"/>
      <c r="G92" s="180"/>
    </row>
    <row r="93" spans="1:7" s="201" customFormat="1" ht="18" customHeight="1" x14ac:dyDescent="0.2">
      <c r="A93" s="176"/>
      <c r="B93" s="706" t="s">
        <v>280</v>
      </c>
      <c r="C93" s="706"/>
      <c r="E93" s="177"/>
      <c r="F93" s="179"/>
      <c r="G93" s="220"/>
    </row>
    <row r="94" spans="1:7" s="201" customFormat="1" ht="44.25" customHeight="1" x14ac:dyDescent="0.2">
      <c r="A94" s="176"/>
      <c r="B94" s="707" t="s">
        <v>1237</v>
      </c>
      <c r="C94" s="707"/>
      <c r="E94" s="177"/>
      <c r="F94" s="179"/>
      <c r="G94" s="220"/>
    </row>
    <row r="95" spans="1:7" s="201" customFormat="1" ht="15" customHeight="1" x14ac:dyDescent="0.2">
      <c r="A95" s="176"/>
      <c r="B95" s="707" t="s">
        <v>281</v>
      </c>
      <c r="C95" s="707"/>
      <c r="E95" s="177"/>
      <c r="F95" s="179"/>
      <c r="G95" s="220"/>
    </row>
    <row r="96" spans="1:7" s="201" customFormat="1" x14ac:dyDescent="0.2">
      <c r="A96" s="176"/>
      <c r="B96" s="705"/>
      <c r="C96" s="705"/>
      <c r="E96" s="177"/>
      <c r="F96" s="179"/>
      <c r="G96" s="220"/>
    </row>
    <row r="97" spans="1:7" s="201" customFormat="1" ht="89.25" x14ac:dyDescent="0.2">
      <c r="A97" s="174" t="s">
        <v>2280</v>
      </c>
      <c r="B97" s="221" t="s">
        <v>1877</v>
      </c>
      <c r="E97" s="177"/>
      <c r="F97" s="179"/>
      <c r="G97" s="220"/>
    </row>
    <row r="98" spans="1:7" s="201" customFormat="1" ht="17.100000000000001" customHeight="1" x14ac:dyDescent="0.2">
      <c r="A98" s="176"/>
      <c r="B98" s="561" t="s">
        <v>2277</v>
      </c>
      <c r="D98" s="201" t="s">
        <v>350</v>
      </c>
      <c r="E98" s="559">
        <f>11+10.5+5.3+3.9</f>
        <v>30.7</v>
      </c>
      <c r="F98" s="222"/>
      <c r="G98" s="223">
        <f>+F98*E98</f>
        <v>0</v>
      </c>
    </row>
    <row r="99" spans="1:7" s="201" customFormat="1" ht="17.100000000000001" customHeight="1" x14ac:dyDescent="0.2">
      <c r="A99" s="176"/>
      <c r="B99" s="561"/>
      <c r="E99" s="562"/>
      <c r="F99" s="196"/>
      <c r="G99" s="223"/>
    </row>
    <row r="100" spans="1:7" s="201" customFormat="1" ht="89.25" x14ac:dyDescent="0.2">
      <c r="A100" s="174" t="s">
        <v>2279</v>
      </c>
      <c r="B100" s="221" t="s">
        <v>2282</v>
      </c>
      <c r="E100" s="177"/>
      <c r="F100" s="179"/>
      <c r="G100" s="220"/>
    </row>
    <row r="101" spans="1:7" s="201" customFormat="1" x14ac:dyDescent="0.2">
      <c r="A101" s="176"/>
      <c r="B101" s="561" t="s">
        <v>2281</v>
      </c>
      <c r="D101" s="201" t="s">
        <v>350</v>
      </c>
      <c r="E101" s="559">
        <f>12.7+17.3</f>
        <v>30</v>
      </c>
      <c r="F101" s="222"/>
      <c r="G101" s="223">
        <f>+F101*E101</f>
        <v>0</v>
      </c>
    </row>
    <row r="102" spans="1:7" s="201" customFormat="1" x14ac:dyDescent="0.2">
      <c r="A102" s="176"/>
      <c r="B102" s="561"/>
      <c r="E102" s="562"/>
      <c r="F102" s="196"/>
      <c r="G102" s="223"/>
    </row>
    <row r="103" spans="1:7" s="201" customFormat="1" ht="89.25" x14ac:dyDescent="0.2">
      <c r="A103" s="174" t="s">
        <v>2296</v>
      </c>
      <c r="B103" s="221" t="s">
        <v>2297</v>
      </c>
      <c r="E103" s="177"/>
      <c r="F103" s="179"/>
      <c r="G103" s="220"/>
    </row>
    <row r="104" spans="1:7" s="201" customFormat="1" x14ac:dyDescent="0.2">
      <c r="A104" s="176"/>
      <c r="B104" s="561" t="s">
        <v>2295</v>
      </c>
      <c r="D104" s="201" t="s">
        <v>350</v>
      </c>
      <c r="E104" s="559">
        <f>3.5+16</f>
        <v>19.5</v>
      </c>
      <c r="F104" s="222"/>
      <c r="G104" s="223">
        <f>+F104*E104</f>
        <v>0</v>
      </c>
    </row>
    <row r="105" spans="1:7" s="201" customFormat="1" ht="17.100000000000001" customHeight="1" x14ac:dyDescent="0.2">
      <c r="A105" s="176"/>
      <c r="B105" s="130"/>
      <c r="E105" s="93"/>
      <c r="F105" s="196"/>
      <c r="G105" s="223"/>
    </row>
    <row r="106" spans="1:7" s="201" customFormat="1" ht="76.5" x14ac:dyDescent="0.2">
      <c r="A106" s="174" t="s">
        <v>1874</v>
      </c>
      <c r="B106" s="221" t="s">
        <v>1914</v>
      </c>
      <c r="E106" s="177"/>
      <c r="F106" s="179"/>
      <c r="G106" s="220"/>
    </row>
    <row r="107" spans="1:7" s="201" customFormat="1" x14ac:dyDescent="0.2">
      <c r="A107" s="176"/>
      <c r="B107" s="130" t="s">
        <v>1913</v>
      </c>
      <c r="D107" s="201" t="s">
        <v>350</v>
      </c>
      <c r="E107" s="559">
        <f>2*8</f>
        <v>16</v>
      </c>
      <c r="F107" s="222"/>
      <c r="G107" s="223">
        <f>+F107*E107</f>
        <v>0</v>
      </c>
    </row>
    <row r="108" spans="1:7" s="201" customFormat="1" x14ac:dyDescent="0.2">
      <c r="A108" s="176"/>
      <c r="B108" s="219"/>
      <c r="E108" s="177"/>
      <c r="F108" s="179"/>
      <c r="G108" s="220"/>
    </row>
    <row r="109" spans="1:7" s="201" customFormat="1" ht="89.25" x14ac:dyDescent="0.2">
      <c r="A109" s="174" t="s">
        <v>1875</v>
      </c>
      <c r="B109" s="221" t="s">
        <v>1878</v>
      </c>
      <c r="E109" s="177"/>
      <c r="F109" s="179"/>
      <c r="G109" s="220"/>
    </row>
    <row r="110" spans="1:7" s="201" customFormat="1" x14ac:dyDescent="0.2">
      <c r="A110" s="176"/>
      <c r="B110" s="130" t="s">
        <v>2278</v>
      </c>
      <c r="D110" s="201" t="s">
        <v>350</v>
      </c>
      <c r="E110" s="550">
        <f>103.2+47+108.4+6.4</f>
        <v>265</v>
      </c>
      <c r="F110" s="222"/>
      <c r="G110" s="223">
        <f>+F110*E110</f>
        <v>0</v>
      </c>
    </row>
    <row r="111" spans="1:7" s="201" customFormat="1" x14ac:dyDescent="0.2">
      <c r="A111" s="176"/>
      <c r="B111" s="130"/>
      <c r="E111" s="93"/>
      <c r="F111" s="196"/>
      <c r="G111" s="223"/>
    </row>
    <row r="112" spans="1:7" s="201" customFormat="1" ht="51" x14ac:dyDescent="0.2">
      <c r="A112" s="174" t="s">
        <v>1882</v>
      </c>
      <c r="B112" s="440" t="s">
        <v>1884</v>
      </c>
      <c r="E112" s="93"/>
      <c r="F112" s="196"/>
      <c r="G112" s="223"/>
    </row>
    <row r="113" spans="1:7" s="201" customFormat="1" x14ac:dyDescent="0.2">
      <c r="A113" s="176"/>
      <c r="B113" s="130" t="s">
        <v>2506</v>
      </c>
      <c r="D113" s="201" t="s">
        <v>205</v>
      </c>
      <c r="E113" s="550">
        <v>5</v>
      </c>
      <c r="F113" s="222"/>
      <c r="G113" s="223">
        <f>+F113*E113</f>
        <v>0</v>
      </c>
    </row>
    <row r="114" spans="1:7" s="201" customFormat="1" x14ac:dyDescent="0.2">
      <c r="A114" s="176"/>
      <c r="B114" s="219"/>
      <c r="E114" s="177"/>
      <c r="F114" s="179"/>
      <c r="G114" s="220"/>
    </row>
    <row r="115" spans="1:7" s="201" customFormat="1" ht="89.25" x14ac:dyDescent="0.2">
      <c r="A115" s="174" t="s">
        <v>1880</v>
      </c>
      <c r="B115" s="221" t="s">
        <v>2298</v>
      </c>
      <c r="E115" s="177"/>
      <c r="F115" s="179"/>
      <c r="G115" s="220"/>
    </row>
    <row r="116" spans="1:7" s="201" customFormat="1" x14ac:dyDescent="0.2">
      <c r="A116" s="176"/>
      <c r="B116" s="130" t="s">
        <v>2507</v>
      </c>
      <c r="D116" s="201" t="s">
        <v>350</v>
      </c>
      <c r="E116" s="436">
        <v>37.5</v>
      </c>
      <c r="F116" s="222"/>
      <c r="G116" s="223">
        <f>+F116*E116</f>
        <v>0</v>
      </c>
    </row>
    <row r="117" spans="1:7" s="201" customFormat="1" x14ac:dyDescent="0.2">
      <c r="A117" s="176"/>
      <c r="B117" s="130"/>
      <c r="E117" s="93"/>
      <c r="F117" s="196"/>
      <c r="G117" s="223"/>
    </row>
    <row r="118" spans="1:7" s="201" customFormat="1" ht="51" x14ac:dyDescent="0.2">
      <c r="A118" s="174" t="s">
        <v>1881</v>
      </c>
      <c r="B118" s="561" t="s">
        <v>2283</v>
      </c>
      <c r="E118" s="93"/>
      <c r="F118" s="196"/>
      <c r="G118" s="223"/>
    </row>
    <row r="119" spans="1:7" s="201" customFormat="1" x14ac:dyDescent="0.2">
      <c r="A119" s="176"/>
      <c r="B119" s="130" t="s">
        <v>2472</v>
      </c>
      <c r="D119" s="201" t="s">
        <v>205</v>
      </c>
      <c r="E119" s="550">
        <v>1</v>
      </c>
      <c r="F119" s="222"/>
      <c r="G119" s="223">
        <f>+F119*E119</f>
        <v>0</v>
      </c>
    </row>
    <row r="120" spans="1:7" s="201" customFormat="1" x14ac:dyDescent="0.2">
      <c r="A120" s="176"/>
      <c r="B120" s="219"/>
      <c r="E120" s="177"/>
      <c r="F120" s="179"/>
      <c r="G120" s="220"/>
    </row>
    <row r="121" spans="1:7" s="201" customFormat="1" ht="76.5" x14ac:dyDescent="0.2">
      <c r="A121" s="174" t="s">
        <v>1915</v>
      </c>
      <c r="B121" s="221" t="s">
        <v>1879</v>
      </c>
      <c r="E121" s="177"/>
      <c r="F121" s="179"/>
      <c r="G121" s="220"/>
    </row>
    <row r="122" spans="1:7" s="201" customFormat="1" x14ac:dyDescent="0.2">
      <c r="A122" s="176"/>
      <c r="B122" s="130" t="s">
        <v>1876</v>
      </c>
      <c r="D122" s="201" t="s">
        <v>350</v>
      </c>
      <c r="E122" s="550">
        <f>10+1*2*2</f>
        <v>14</v>
      </c>
      <c r="F122" s="222"/>
      <c r="G122" s="223">
        <f>+F122*E122</f>
        <v>0</v>
      </c>
    </row>
    <row r="123" spans="1:7" s="201" customFormat="1" ht="14.1" customHeight="1" x14ac:dyDescent="0.2">
      <c r="A123" s="176"/>
      <c r="B123" s="219"/>
      <c r="E123" s="177"/>
      <c r="F123" s="179"/>
      <c r="G123" s="220"/>
    </row>
    <row r="124" spans="1:7" s="201" customFormat="1" ht="14.1" customHeight="1" x14ac:dyDescent="0.2">
      <c r="A124" s="211" t="s">
        <v>1774</v>
      </c>
      <c r="B124" s="212" t="s">
        <v>1240</v>
      </c>
      <c r="C124" s="213"/>
      <c r="D124" s="214"/>
      <c r="E124" s="286"/>
      <c r="F124" s="216"/>
      <c r="G124" s="217"/>
    </row>
    <row r="125" spans="1:7" s="201" customFormat="1" ht="14.1" customHeight="1" x14ac:dyDescent="0.2">
      <c r="A125" s="203"/>
      <c r="B125" s="208"/>
      <c r="C125" s="210"/>
      <c r="D125" s="205"/>
      <c r="E125" s="272"/>
      <c r="F125" s="207"/>
      <c r="G125" s="180"/>
    </row>
    <row r="126" spans="1:7" s="201" customFormat="1" ht="12.6" customHeight="1" x14ac:dyDescent="0.2">
      <c r="A126" s="203"/>
      <c r="B126" s="706" t="s">
        <v>278</v>
      </c>
      <c r="C126" s="706"/>
      <c r="D126" s="205"/>
      <c r="E126" s="272"/>
      <c r="F126" s="207"/>
      <c r="G126" s="180"/>
    </row>
    <row r="127" spans="1:7" s="201" customFormat="1" ht="42.6" customHeight="1" x14ac:dyDescent="0.2">
      <c r="A127" s="203"/>
      <c r="B127" s="707" t="s">
        <v>1241</v>
      </c>
      <c r="C127" s="707"/>
      <c r="D127" s="205"/>
      <c r="E127" s="272"/>
      <c r="F127" s="207"/>
      <c r="G127" s="180"/>
    </row>
    <row r="128" spans="1:7" s="201" customFormat="1" ht="71.099999999999994" customHeight="1" x14ac:dyDescent="0.2">
      <c r="A128" s="203"/>
      <c r="B128" s="707" t="s">
        <v>1242</v>
      </c>
      <c r="C128" s="707"/>
      <c r="D128" s="205"/>
      <c r="E128" s="272"/>
      <c r="F128" s="207"/>
      <c r="G128" s="180"/>
    </row>
    <row r="129" spans="1:7" s="201" customFormat="1" ht="15.6" customHeight="1" x14ac:dyDescent="0.2">
      <c r="A129" s="203"/>
      <c r="B129" s="707" t="s">
        <v>1233</v>
      </c>
      <c r="C129" s="707"/>
      <c r="D129" s="205"/>
      <c r="E129" s="272"/>
      <c r="F129" s="207"/>
      <c r="G129" s="180"/>
    </row>
    <row r="130" spans="1:7" s="201" customFormat="1" x14ac:dyDescent="0.2">
      <c r="A130" s="176"/>
      <c r="B130" s="219"/>
      <c r="E130" s="177"/>
      <c r="F130" s="179"/>
      <c r="G130" s="220"/>
    </row>
    <row r="131" spans="1:7" s="201" customFormat="1" ht="51" x14ac:dyDescent="0.2">
      <c r="A131" s="174" t="s">
        <v>1775</v>
      </c>
      <c r="B131" s="221" t="s">
        <v>1243</v>
      </c>
      <c r="E131" s="177"/>
      <c r="F131" s="179"/>
      <c r="G131" s="220"/>
    </row>
    <row r="132" spans="1:7" s="201" customFormat="1" x14ac:dyDescent="0.2">
      <c r="A132" s="174"/>
      <c r="B132" s="224" t="s">
        <v>1244</v>
      </c>
      <c r="E132" s="177"/>
      <c r="F132" s="179"/>
      <c r="G132" s="220"/>
    </row>
    <row r="133" spans="1:7" s="201" customFormat="1" x14ac:dyDescent="0.2">
      <c r="A133" s="176"/>
      <c r="B133" s="130" t="s">
        <v>1245</v>
      </c>
      <c r="D133" s="201" t="s">
        <v>205</v>
      </c>
      <c r="E133" s="550">
        <v>3</v>
      </c>
      <c r="F133" s="222"/>
      <c r="G133" s="223">
        <f>+F133*E133</f>
        <v>0</v>
      </c>
    </row>
    <row r="134" spans="1:7" s="201" customFormat="1" x14ac:dyDescent="0.2">
      <c r="A134" s="176"/>
      <c r="B134" s="130"/>
      <c r="E134" s="93"/>
      <c r="F134" s="196"/>
      <c r="G134" s="223"/>
    </row>
    <row r="135" spans="1:7" s="201" customFormat="1" ht="38.25" x14ac:dyDescent="0.2">
      <c r="A135" s="174" t="s">
        <v>1776</v>
      </c>
      <c r="B135" s="221" t="s">
        <v>1246</v>
      </c>
      <c r="E135" s="177"/>
      <c r="F135" s="179"/>
      <c r="G135" s="220"/>
    </row>
    <row r="136" spans="1:7" s="201" customFormat="1" x14ac:dyDescent="0.2">
      <c r="A136" s="176"/>
      <c r="B136" s="130" t="s">
        <v>1247</v>
      </c>
      <c r="D136" s="201" t="s">
        <v>364</v>
      </c>
      <c r="E136" s="93">
        <v>100</v>
      </c>
      <c r="F136" s="222"/>
      <c r="G136" s="223">
        <f>+F136*E136</f>
        <v>0</v>
      </c>
    </row>
    <row r="137" spans="1:7" s="201" customFormat="1" x14ac:dyDescent="0.2">
      <c r="A137" s="176"/>
      <c r="B137" s="219"/>
      <c r="E137" s="177"/>
      <c r="F137" s="179"/>
      <c r="G137" s="220"/>
    </row>
    <row r="138" spans="1:7" s="201" customFormat="1" ht="58.5" customHeight="1" x14ac:dyDescent="0.2">
      <c r="A138" s="174" t="s">
        <v>1777</v>
      </c>
      <c r="B138" s="221" t="s">
        <v>1248</v>
      </c>
      <c r="E138" s="177"/>
      <c r="F138" s="179"/>
      <c r="G138" s="220"/>
    </row>
    <row r="139" spans="1:7" s="201" customFormat="1" x14ac:dyDescent="0.2">
      <c r="A139" s="176"/>
      <c r="B139" s="130" t="s">
        <v>1247</v>
      </c>
      <c r="D139" s="201" t="s">
        <v>205</v>
      </c>
      <c r="E139" s="93">
        <v>1</v>
      </c>
      <c r="F139" s="222"/>
      <c r="G139" s="223">
        <f>+F139*E139</f>
        <v>0</v>
      </c>
    </row>
    <row r="140" spans="1:7" s="201" customFormat="1" x14ac:dyDescent="0.2">
      <c r="A140" s="176"/>
      <c r="B140" s="219"/>
      <c r="E140" s="177"/>
      <c r="F140" s="179"/>
      <c r="G140" s="220"/>
    </row>
    <row r="141" spans="1:7" s="201" customFormat="1" x14ac:dyDescent="0.2">
      <c r="A141" s="174"/>
      <c r="B141" s="226"/>
      <c r="C141" s="193"/>
      <c r="D141" s="193"/>
      <c r="E141" s="205"/>
      <c r="F141" s="227"/>
      <c r="G141" s="180"/>
    </row>
    <row r="142" spans="1:7" s="201" customFormat="1" ht="19.350000000000001" customHeight="1" x14ac:dyDescent="0.2">
      <c r="A142" s="228" t="str">
        <f>+A8</f>
        <v>B.13.</v>
      </c>
      <c r="B142" s="228" t="str">
        <f>+B8</f>
        <v>Ključavničarska dela</v>
      </c>
      <c r="C142" s="230" t="s">
        <v>301</v>
      </c>
      <c r="D142" s="230"/>
      <c r="E142" s="306"/>
      <c r="F142" s="232"/>
      <c r="G142" s="233">
        <f>SUM(G72:G141)</f>
        <v>0</v>
      </c>
    </row>
    <row r="143" spans="1:7" s="201" customFormat="1" x14ac:dyDescent="0.2">
      <c r="A143" s="174"/>
      <c r="B143" s="219"/>
      <c r="C143" s="234"/>
      <c r="D143" s="234"/>
      <c r="E143" s="177"/>
      <c r="F143" s="179"/>
      <c r="G143" s="220"/>
    </row>
    <row r="144" spans="1:7" x14ac:dyDescent="0.2">
      <c r="A144" s="174"/>
      <c r="B144" s="219"/>
      <c r="C144" s="234"/>
      <c r="D144" s="177"/>
      <c r="E144" s="177"/>
      <c r="F144" s="179"/>
      <c r="G144" s="220"/>
    </row>
    <row r="145" spans="1:7" x14ac:dyDescent="0.2">
      <c r="A145" s="174"/>
      <c r="B145" s="226"/>
      <c r="C145" s="193"/>
      <c r="D145" s="205"/>
      <c r="E145" s="272"/>
      <c r="F145" s="207"/>
      <c r="G145" s="220"/>
    </row>
  </sheetData>
  <mergeCells count="70">
    <mergeCell ref="B96:C96"/>
    <mergeCell ref="B126:C126"/>
    <mergeCell ref="B127:C127"/>
    <mergeCell ref="B128:C128"/>
    <mergeCell ref="B129:C129"/>
    <mergeCell ref="B91:C91"/>
    <mergeCell ref="B92:C92"/>
    <mergeCell ref="B93:C93"/>
    <mergeCell ref="B94:C94"/>
    <mergeCell ref="B95:C95"/>
    <mergeCell ref="B86:C86"/>
    <mergeCell ref="B87:C87"/>
    <mergeCell ref="B88:C88"/>
    <mergeCell ref="B89:C89"/>
    <mergeCell ref="B90:C90"/>
    <mergeCell ref="B67:C67"/>
    <mergeCell ref="B68:C68"/>
    <mergeCell ref="B69:C69"/>
    <mergeCell ref="B70:C70"/>
    <mergeCell ref="B71:C71"/>
    <mergeCell ref="B62:C62"/>
    <mergeCell ref="B63:C63"/>
    <mergeCell ref="B64:C64"/>
    <mergeCell ref="B65:C65"/>
    <mergeCell ref="B66:C66"/>
    <mergeCell ref="B57:C57"/>
    <mergeCell ref="B58:C58"/>
    <mergeCell ref="B59:C59"/>
    <mergeCell ref="B60:C60"/>
    <mergeCell ref="B61:C61"/>
    <mergeCell ref="B52:C52"/>
    <mergeCell ref="B53:C53"/>
    <mergeCell ref="B54:C54"/>
    <mergeCell ref="B55:C55"/>
    <mergeCell ref="B56:C56"/>
    <mergeCell ref="B47:C47"/>
    <mergeCell ref="B48:C48"/>
    <mergeCell ref="B49:C49"/>
    <mergeCell ref="B50:C50"/>
    <mergeCell ref="B51:C51"/>
    <mergeCell ref="B42:C42"/>
    <mergeCell ref="B43:C43"/>
    <mergeCell ref="B44:C44"/>
    <mergeCell ref="B45:C45"/>
    <mergeCell ref="B46:C46"/>
    <mergeCell ref="B35:C35"/>
    <mergeCell ref="B37:C37"/>
    <mergeCell ref="B38:C38"/>
    <mergeCell ref="B39:C39"/>
    <mergeCell ref="B41:C41"/>
    <mergeCell ref="B30:C30"/>
    <mergeCell ref="B31:C31"/>
    <mergeCell ref="B32:C32"/>
    <mergeCell ref="B33:C33"/>
    <mergeCell ref="B34:C34"/>
    <mergeCell ref="B24:C24"/>
    <mergeCell ref="B26:C26"/>
    <mergeCell ref="B27:C27"/>
    <mergeCell ref="B28:C28"/>
    <mergeCell ref="B29:C29"/>
    <mergeCell ref="B19:C19"/>
    <mergeCell ref="B20:C20"/>
    <mergeCell ref="B21:C21"/>
    <mergeCell ref="B22:C22"/>
    <mergeCell ref="B23:C23"/>
    <mergeCell ref="B13:C13"/>
    <mergeCell ref="B15:C15"/>
    <mergeCell ref="B16:C16"/>
    <mergeCell ref="B17:C17"/>
    <mergeCell ref="B18:C18"/>
  </mergeCells>
  <pageMargins left="0.7" right="0.7" top="0.75" bottom="0.75" header="0.3" footer="0.3"/>
  <pageSetup paperSize="9" scale="50"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4" manualBreakCount="4">
    <brk id="36" max="16383" man="1"/>
    <brk id="52" max="16383" man="1"/>
    <brk id="82" max="16383" man="1"/>
    <brk id="123"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2:AMK426"/>
  <sheetViews>
    <sheetView view="pageBreakPreview" zoomScale="90" zoomScaleNormal="100" zoomScaleSheetLayoutView="90" zoomScalePageLayoutView="90" workbookViewId="0">
      <selection activeCell="J427" sqref="J427"/>
    </sheetView>
  </sheetViews>
  <sheetFormatPr defaultColWidth="8.85546875" defaultRowHeight="12.75" x14ac:dyDescent="0.2"/>
  <cols>
    <col min="1" max="1" width="12.42578125" style="157" customWidth="1"/>
    <col min="2" max="2" width="79.7109375" style="158" customWidth="1"/>
    <col min="3" max="3" width="22.42578125" style="159" customWidth="1"/>
    <col min="4" max="4" width="7.28515625" style="160" customWidth="1"/>
    <col min="5" max="5" width="11.28515625" style="164" customWidth="1"/>
    <col min="6" max="6" width="16.42578125" style="162" customWidth="1"/>
    <col min="7" max="7" width="16.42578125" style="163" customWidth="1"/>
    <col min="8" max="8" width="14.28515625" style="160" customWidth="1"/>
    <col min="9" max="9" width="8.42578125" style="160" customWidth="1"/>
    <col min="10" max="10" width="12.42578125" style="164" customWidth="1"/>
    <col min="11" max="1025" width="9.140625" style="165" customWidth="1"/>
  </cols>
  <sheetData>
    <row r="2" spans="1:7" x14ac:dyDescent="0.2">
      <c r="A2" s="97" t="s">
        <v>10</v>
      </c>
      <c r="B2" s="98" t="str">
        <f>'NASLOVNA STRAN'!C27</f>
        <v>DSO Grosuplje</v>
      </c>
      <c r="C2" s="99"/>
      <c r="D2" s="100"/>
      <c r="E2" s="97"/>
      <c r="F2" s="101"/>
      <c r="G2" s="102"/>
    </row>
    <row r="3" spans="1:7" s="167" customFormat="1" x14ac:dyDescent="0.2">
      <c r="A3" s="97" t="s">
        <v>206</v>
      </c>
      <c r="B3" s="99" t="str">
        <f>'NASLOVNA STRAN'!$C$30</f>
        <v>DSO Višnja Gora</v>
      </c>
      <c r="C3" s="99"/>
      <c r="D3" s="100"/>
      <c r="E3" s="97"/>
      <c r="F3" s="101"/>
      <c r="G3" s="102"/>
    </row>
    <row r="4" spans="1:7" s="167" customFormat="1" x14ac:dyDescent="0.2">
      <c r="A4" s="97" t="s">
        <v>167</v>
      </c>
      <c r="B4" s="245">
        <f>'NASLOVNA STRAN'!$C$13</f>
        <v>0</v>
      </c>
      <c r="C4" s="99"/>
      <c r="D4" s="100"/>
      <c r="E4" s="97"/>
      <c r="F4" s="101"/>
      <c r="G4" s="102"/>
    </row>
    <row r="5" spans="1:7" s="167" customFormat="1" x14ac:dyDescent="0.2">
      <c r="A5" s="97"/>
      <c r="B5" s="99"/>
      <c r="C5" s="99"/>
      <c r="D5" s="100"/>
      <c r="E5" s="97"/>
      <c r="F5" s="101"/>
      <c r="G5" s="102"/>
    </row>
    <row r="6" spans="1:7" s="167" customFormat="1" x14ac:dyDescent="0.2">
      <c r="A6" s="168" t="s">
        <v>19</v>
      </c>
      <c r="B6" s="169" t="s">
        <v>1705</v>
      </c>
      <c r="C6" s="169"/>
      <c r="D6" s="170"/>
      <c r="E6" s="273"/>
      <c r="F6" s="172"/>
      <c r="G6" s="173"/>
    </row>
    <row r="7" spans="1:7" s="167" customFormat="1" x14ac:dyDescent="0.2">
      <c r="A7" s="97"/>
      <c r="B7" s="99"/>
      <c r="C7" s="99"/>
      <c r="D7" s="100"/>
      <c r="E7" s="97"/>
      <c r="F7" s="101"/>
      <c r="G7" s="102"/>
    </row>
    <row r="8" spans="1:7" s="167" customFormat="1" x14ac:dyDescent="0.2">
      <c r="A8" s="168" t="s">
        <v>58</v>
      </c>
      <c r="B8" s="169" t="s">
        <v>1715</v>
      </c>
      <c r="C8" s="169"/>
      <c r="D8" s="170"/>
      <c r="E8" s="273"/>
      <c r="F8" s="172"/>
      <c r="G8" s="173"/>
    </row>
    <row r="9" spans="1:7" x14ac:dyDescent="0.2">
      <c r="A9" s="174"/>
      <c r="B9" s="201"/>
      <c r="C9" s="176"/>
      <c r="D9" s="177"/>
      <c r="E9" s="177"/>
      <c r="F9" s="179"/>
      <c r="G9" s="180"/>
    </row>
    <row r="10" spans="1:7" x14ac:dyDescent="0.2">
      <c r="A10" s="181" t="s">
        <v>168</v>
      </c>
      <c r="B10" s="247" t="s">
        <v>169</v>
      </c>
      <c r="C10" s="183" t="s">
        <v>170</v>
      </c>
      <c r="D10" s="107" t="s">
        <v>171</v>
      </c>
      <c r="E10" s="108" t="s">
        <v>172</v>
      </c>
      <c r="F10" s="109" t="s">
        <v>173</v>
      </c>
      <c r="G10" s="110" t="s">
        <v>207</v>
      </c>
    </row>
    <row r="11" spans="1:7" ht="21.6" customHeight="1" x14ac:dyDescent="0.2">
      <c r="A11" s="185"/>
      <c r="B11" s="274" t="s">
        <v>1249</v>
      </c>
      <c r="C11" s="187"/>
      <c r="D11" s="188"/>
      <c r="E11" s="188"/>
      <c r="F11" s="190"/>
      <c r="G11" s="191"/>
    </row>
    <row r="12" spans="1:7" x14ac:dyDescent="0.2">
      <c r="A12" s="174"/>
      <c r="B12" s="192"/>
      <c r="C12" s="193"/>
      <c r="D12" s="194"/>
      <c r="E12" s="194"/>
      <c r="F12" s="196"/>
    </row>
    <row r="13" spans="1:7" ht="19.350000000000001" customHeight="1" x14ac:dyDescent="0.2">
      <c r="A13" s="197"/>
      <c r="B13" s="696" t="s">
        <v>175</v>
      </c>
      <c r="C13" s="696"/>
    </row>
    <row r="14" spans="1:7" x14ac:dyDescent="0.2">
      <c r="A14" s="197"/>
      <c r="B14" s="198"/>
    </row>
    <row r="15" spans="1:7" ht="70.349999999999994" customHeight="1" x14ac:dyDescent="0.2">
      <c r="A15" s="197"/>
      <c r="B15" s="707" t="s">
        <v>1250</v>
      </c>
      <c r="C15" s="707"/>
    </row>
    <row r="16" spans="1:7" s="167" customFormat="1" x14ac:dyDescent="0.2">
      <c r="A16" s="197"/>
      <c r="B16" s="219"/>
      <c r="C16" s="159"/>
      <c r="D16" s="160"/>
      <c r="E16" s="164"/>
      <c r="F16" s="162"/>
      <c r="G16" s="163"/>
    </row>
    <row r="17" spans="1:7" s="167" customFormat="1" ht="193.5" customHeight="1" x14ac:dyDescent="0.2">
      <c r="A17" s="197"/>
      <c r="B17" s="707" t="s">
        <v>1251</v>
      </c>
      <c r="C17" s="707"/>
      <c r="D17" s="160"/>
      <c r="E17" s="164"/>
      <c r="F17" s="162"/>
      <c r="G17" s="163"/>
    </row>
    <row r="18" spans="1:7" s="201" customFormat="1" x14ac:dyDescent="0.2">
      <c r="A18" s="197"/>
      <c r="B18" s="276"/>
      <c r="C18" s="159"/>
      <c r="D18" s="160"/>
      <c r="E18" s="164"/>
      <c r="F18" s="162"/>
      <c r="G18" s="163"/>
    </row>
    <row r="19" spans="1:7" s="201" customFormat="1" ht="27.6" customHeight="1" x14ac:dyDescent="0.2">
      <c r="A19" s="197"/>
      <c r="B19" s="723" t="s">
        <v>1252</v>
      </c>
      <c r="C19" s="723"/>
      <c r="D19" s="160"/>
      <c r="E19" s="164"/>
      <c r="F19" s="162"/>
      <c r="G19" s="163"/>
    </row>
    <row r="20" spans="1:7" s="201" customFormat="1" ht="41.1" customHeight="1" x14ac:dyDescent="0.2">
      <c r="A20" s="197"/>
      <c r="B20" s="723" t="s">
        <v>1253</v>
      </c>
      <c r="C20" s="723"/>
      <c r="D20" s="160"/>
      <c r="E20" s="164"/>
      <c r="F20" s="162"/>
      <c r="G20" s="163"/>
    </row>
    <row r="21" spans="1:7" s="201" customFormat="1" ht="25.35" customHeight="1" x14ac:dyDescent="0.2">
      <c r="A21" s="197"/>
      <c r="B21" s="723" t="s">
        <v>1254</v>
      </c>
      <c r="C21" s="723"/>
      <c r="D21" s="160"/>
      <c r="E21" s="164"/>
      <c r="F21" s="162"/>
      <c r="G21" s="163"/>
    </row>
    <row r="22" spans="1:7" s="201" customFormat="1" ht="44.45" customHeight="1" x14ac:dyDescent="0.2">
      <c r="A22" s="197"/>
      <c r="B22" s="723" t="s">
        <v>1255</v>
      </c>
      <c r="C22" s="723"/>
      <c r="D22" s="160"/>
      <c r="E22" s="164"/>
      <c r="F22" s="162"/>
      <c r="G22" s="163"/>
    </row>
    <row r="23" spans="1:7" s="201" customFormat="1" ht="41.45" customHeight="1" x14ac:dyDescent="0.2">
      <c r="A23" s="197"/>
      <c r="B23" s="723" t="s">
        <v>1256</v>
      </c>
      <c r="C23" s="723"/>
      <c r="D23" s="160"/>
      <c r="E23" s="164"/>
      <c r="F23" s="162"/>
      <c r="G23" s="163"/>
    </row>
    <row r="24" spans="1:7" s="201" customFormat="1" ht="38.1" customHeight="1" x14ac:dyDescent="0.2">
      <c r="A24" s="197"/>
      <c r="B24" s="723" t="s">
        <v>1257</v>
      </c>
      <c r="C24" s="723"/>
      <c r="D24" s="160"/>
      <c r="E24" s="164"/>
      <c r="F24" s="162"/>
      <c r="G24" s="163"/>
    </row>
    <row r="25" spans="1:7" s="201" customFormat="1" x14ac:dyDescent="0.2">
      <c r="A25" s="197"/>
      <c r="B25" s="723"/>
      <c r="C25" s="723"/>
      <c r="D25" s="160"/>
      <c r="E25" s="164"/>
      <c r="F25" s="162"/>
      <c r="G25" s="163"/>
    </row>
    <row r="26" spans="1:7" s="201" customFormat="1" ht="13.35" customHeight="1" x14ac:dyDescent="0.2">
      <c r="A26" s="197"/>
      <c r="B26" s="696" t="s">
        <v>278</v>
      </c>
      <c r="C26" s="696"/>
      <c r="D26" s="160"/>
      <c r="E26" s="164"/>
      <c r="F26" s="162"/>
      <c r="G26" s="163"/>
    </row>
    <row r="27" spans="1:7" s="201" customFormat="1" ht="23.25" customHeight="1" x14ac:dyDescent="0.2">
      <c r="A27" s="197"/>
      <c r="B27" s="755" t="s">
        <v>1258</v>
      </c>
      <c r="C27" s="755"/>
      <c r="D27" s="160"/>
      <c r="E27" s="164"/>
      <c r="F27" s="162"/>
      <c r="G27" s="163"/>
    </row>
    <row r="28" spans="1:7" s="201" customFormat="1" ht="24.75" customHeight="1" x14ac:dyDescent="0.2">
      <c r="A28" s="197"/>
      <c r="B28" s="755" t="s">
        <v>1259</v>
      </c>
      <c r="C28" s="755"/>
      <c r="D28" s="160"/>
      <c r="E28" s="164"/>
      <c r="F28" s="162"/>
      <c r="G28" s="163"/>
    </row>
    <row r="29" spans="1:7" s="201" customFormat="1" ht="30" customHeight="1" x14ac:dyDescent="0.2">
      <c r="A29" s="197"/>
      <c r="B29" s="755" t="s">
        <v>1260</v>
      </c>
      <c r="C29" s="755"/>
      <c r="D29" s="160"/>
      <c r="E29" s="164"/>
      <c r="F29" s="162"/>
      <c r="G29" s="163"/>
    </row>
    <row r="30" spans="1:7" s="201" customFormat="1" ht="28.5" customHeight="1" x14ac:dyDescent="0.2">
      <c r="A30" s="197"/>
      <c r="B30" s="755" t="s">
        <v>1261</v>
      </c>
      <c r="C30" s="755"/>
      <c r="D30" s="160"/>
      <c r="E30" s="164"/>
      <c r="F30" s="162"/>
      <c r="G30" s="163"/>
    </row>
    <row r="31" spans="1:7" s="201" customFormat="1" x14ac:dyDescent="0.2">
      <c r="A31" s="197"/>
      <c r="B31" s="275"/>
      <c r="C31" s="362"/>
      <c r="D31" s="160"/>
      <c r="E31" s="164"/>
      <c r="F31" s="162"/>
      <c r="G31" s="163"/>
    </row>
    <row r="32" spans="1:7" s="201" customFormat="1" x14ac:dyDescent="0.2">
      <c r="A32" s="197"/>
      <c r="B32" s="363" t="s">
        <v>1262</v>
      </c>
      <c r="C32" s="364"/>
      <c r="D32" s="160"/>
      <c r="E32" s="164"/>
      <c r="F32" s="162"/>
      <c r="G32" s="163"/>
    </row>
    <row r="33" spans="1:7" s="201" customFormat="1" ht="38.25" customHeight="1" x14ac:dyDescent="0.2">
      <c r="A33" s="197"/>
      <c r="B33" s="754" t="s">
        <v>1193</v>
      </c>
      <c r="C33" s="754"/>
      <c r="D33" s="160"/>
      <c r="E33" s="164"/>
      <c r="F33" s="162"/>
      <c r="G33" s="163"/>
    </row>
    <row r="34" spans="1:7" s="201" customFormat="1" ht="30.75" customHeight="1" x14ac:dyDescent="0.2">
      <c r="A34" s="197"/>
      <c r="B34" s="754" t="s">
        <v>1194</v>
      </c>
      <c r="C34" s="754"/>
      <c r="D34" s="160"/>
      <c r="E34" s="164"/>
      <c r="F34" s="162"/>
      <c r="G34" s="163"/>
    </row>
    <row r="35" spans="1:7" s="201" customFormat="1" ht="26.45" customHeight="1" x14ac:dyDescent="0.2">
      <c r="A35" s="197"/>
      <c r="B35" s="754" t="s">
        <v>1195</v>
      </c>
      <c r="C35" s="754"/>
      <c r="D35" s="160"/>
      <c r="E35" s="164"/>
      <c r="F35" s="162"/>
      <c r="G35" s="163"/>
    </row>
    <row r="36" spans="1:7" s="201" customFormat="1" x14ac:dyDescent="0.2">
      <c r="A36" s="197"/>
      <c r="B36" s="755"/>
      <c r="C36" s="755"/>
      <c r="D36" s="160"/>
      <c r="E36" s="164"/>
      <c r="F36" s="162"/>
      <c r="G36" s="163"/>
    </row>
    <row r="37" spans="1:7" s="201" customFormat="1" ht="13.35" customHeight="1" x14ac:dyDescent="0.2">
      <c r="A37" s="197"/>
      <c r="B37" s="726" t="s">
        <v>123</v>
      </c>
      <c r="C37" s="726"/>
      <c r="D37" s="160"/>
      <c r="E37" s="164"/>
      <c r="F37" s="162"/>
      <c r="G37" s="163"/>
    </row>
    <row r="38" spans="1:7" s="201" customFormat="1" ht="116.25" customHeight="1" x14ac:dyDescent="0.2">
      <c r="A38" s="197"/>
      <c r="B38" s="723" t="s">
        <v>1263</v>
      </c>
      <c r="C38" s="723"/>
      <c r="D38" s="160"/>
      <c r="E38" s="164"/>
      <c r="F38" s="162"/>
      <c r="G38" s="163"/>
    </row>
    <row r="39" spans="1:7" s="201" customFormat="1" ht="53.25" customHeight="1" x14ac:dyDescent="0.2">
      <c r="A39" s="197"/>
      <c r="B39" s="723" t="s">
        <v>381</v>
      </c>
      <c r="C39" s="723"/>
      <c r="D39" s="160"/>
      <c r="E39" s="164"/>
      <c r="F39" s="162"/>
      <c r="G39" s="163"/>
    </row>
    <row r="40" spans="1:7" s="201" customFormat="1" x14ac:dyDescent="0.2">
      <c r="A40" s="197"/>
      <c r="B40" s="276"/>
      <c r="C40" s="159"/>
      <c r="D40" s="160"/>
      <c r="E40" s="164"/>
      <c r="F40" s="162"/>
      <c r="G40" s="163"/>
    </row>
    <row r="41" spans="1:7" s="201" customFormat="1" ht="42" customHeight="1" x14ac:dyDescent="0.2">
      <c r="A41" s="197"/>
      <c r="B41" s="723" t="s">
        <v>372</v>
      </c>
      <c r="C41" s="723"/>
      <c r="D41" s="160"/>
      <c r="E41" s="164"/>
      <c r="F41" s="162"/>
      <c r="G41" s="163"/>
    </row>
    <row r="42" spans="1:7" s="201" customFormat="1" ht="55.35" customHeight="1" x14ac:dyDescent="0.2">
      <c r="A42" s="157"/>
      <c r="B42" s="723" t="s">
        <v>1264</v>
      </c>
      <c r="C42" s="723"/>
      <c r="D42" s="160"/>
      <c r="E42" s="164"/>
      <c r="F42" s="162"/>
      <c r="G42" s="163"/>
    </row>
    <row r="43" spans="1:7" s="201" customFormat="1" x14ac:dyDescent="0.2">
      <c r="A43" s="203"/>
      <c r="B43" s="276"/>
      <c r="C43" s="277"/>
      <c r="D43" s="205"/>
      <c r="E43" s="272"/>
      <c r="F43" s="207"/>
      <c r="G43" s="180"/>
    </row>
    <row r="44" spans="1:7" s="201" customFormat="1" ht="17.45" customHeight="1" x14ac:dyDescent="0.2">
      <c r="A44" s="203"/>
      <c r="B44" s="727" t="s">
        <v>224</v>
      </c>
      <c r="C44" s="727"/>
      <c r="D44" s="205"/>
      <c r="E44" s="272"/>
      <c r="F44" s="207"/>
      <c r="G44" s="180"/>
    </row>
    <row r="45" spans="1:7" s="201" customFormat="1" ht="12.6" customHeight="1" x14ac:dyDescent="0.2">
      <c r="A45" s="203"/>
      <c r="B45" s="728" t="s">
        <v>870</v>
      </c>
      <c r="C45" s="728"/>
      <c r="D45" s="205"/>
      <c r="E45" s="272"/>
      <c r="F45" s="207"/>
      <c r="G45" s="180"/>
    </row>
    <row r="46" spans="1:7" s="201" customFormat="1" ht="101.25" customHeight="1" x14ac:dyDescent="0.2">
      <c r="A46" s="203"/>
      <c r="B46" s="702" t="s">
        <v>1265</v>
      </c>
      <c r="C46" s="702"/>
      <c r="D46" s="205"/>
      <c r="E46" s="272"/>
      <c r="F46" s="207"/>
      <c r="G46" s="180"/>
    </row>
    <row r="47" spans="1:7" s="201" customFormat="1" ht="13.35" customHeight="1" x14ac:dyDescent="0.2">
      <c r="A47" s="203"/>
      <c r="B47" s="728" t="s">
        <v>1266</v>
      </c>
      <c r="C47" s="728"/>
      <c r="D47" s="205"/>
      <c r="E47" s="272"/>
      <c r="F47" s="207"/>
      <c r="G47" s="180"/>
    </row>
    <row r="48" spans="1:7" s="201" customFormat="1" ht="91.5" customHeight="1" x14ac:dyDescent="0.2">
      <c r="A48" s="203"/>
      <c r="B48" s="702" t="s">
        <v>1267</v>
      </c>
      <c r="C48" s="702"/>
      <c r="D48" s="205"/>
      <c r="E48" s="272"/>
      <c r="F48" s="207"/>
      <c r="G48" s="180"/>
    </row>
    <row r="49" spans="1:7" s="201" customFormat="1" ht="20.100000000000001" customHeight="1" x14ac:dyDescent="0.2">
      <c r="A49" s="203"/>
      <c r="B49" s="702" t="s">
        <v>936</v>
      </c>
      <c r="C49" s="702"/>
      <c r="D49" s="205"/>
      <c r="E49" s="272"/>
      <c r="F49" s="207"/>
      <c r="G49" s="180"/>
    </row>
    <row r="50" spans="1:7" s="201" customFormat="1" ht="13.35" customHeight="1" x14ac:dyDescent="0.2">
      <c r="A50" s="203"/>
      <c r="B50" s="728" t="s">
        <v>1268</v>
      </c>
      <c r="C50" s="728"/>
      <c r="D50" s="205"/>
      <c r="E50" s="272"/>
      <c r="F50" s="207"/>
      <c r="G50" s="180"/>
    </row>
    <row r="51" spans="1:7" s="201" customFormat="1" ht="59.1" customHeight="1" x14ac:dyDescent="0.2">
      <c r="A51" s="203"/>
      <c r="B51" s="702" t="s">
        <v>1269</v>
      </c>
      <c r="C51" s="702"/>
      <c r="D51" s="205"/>
      <c r="E51" s="272"/>
      <c r="F51" s="207"/>
      <c r="G51" s="180"/>
    </row>
    <row r="52" spans="1:7" s="201" customFormat="1" ht="13.35" customHeight="1" x14ac:dyDescent="0.2">
      <c r="A52" s="203"/>
      <c r="B52" s="728" t="s">
        <v>1270</v>
      </c>
      <c r="C52" s="728"/>
      <c r="D52" s="205"/>
      <c r="E52" s="272"/>
      <c r="F52" s="207"/>
      <c r="G52" s="180"/>
    </row>
    <row r="53" spans="1:7" s="201" customFormat="1" ht="39" customHeight="1" x14ac:dyDescent="0.2">
      <c r="A53" s="203"/>
      <c r="B53" s="702" t="s">
        <v>1271</v>
      </c>
      <c r="C53" s="702"/>
      <c r="D53" s="205"/>
      <c r="E53" s="272"/>
      <c r="F53" s="207"/>
      <c r="G53" s="180"/>
    </row>
    <row r="54" spans="1:7" s="201" customFormat="1" ht="13.35" customHeight="1" x14ac:dyDescent="0.2">
      <c r="A54" s="203"/>
      <c r="B54" s="728" t="s">
        <v>941</v>
      </c>
      <c r="C54" s="728"/>
      <c r="D54" s="205"/>
      <c r="E54" s="272"/>
      <c r="F54" s="207"/>
      <c r="G54" s="180"/>
    </row>
    <row r="55" spans="1:7" s="201" customFormat="1" ht="71.099999999999994" customHeight="1" x14ac:dyDescent="0.2">
      <c r="A55" s="203"/>
      <c r="B55" s="702" t="s">
        <v>1272</v>
      </c>
      <c r="C55" s="702"/>
      <c r="D55" s="205"/>
      <c r="E55" s="272"/>
      <c r="F55" s="207"/>
      <c r="G55" s="180"/>
    </row>
    <row r="56" spans="1:7" s="201" customFormat="1" ht="13.35" customHeight="1" x14ac:dyDescent="0.2">
      <c r="A56" s="203"/>
      <c r="B56" s="728" t="s">
        <v>1266</v>
      </c>
      <c r="C56" s="728"/>
      <c r="D56" s="205"/>
      <c r="E56" s="272"/>
      <c r="F56" s="207"/>
      <c r="G56" s="180"/>
    </row>
    <row r="57" spans="1:7" s="201" customFormat="1" ht="51.6" customHeight="1" x14ac:dyDescent="0.2">
      <c r="A57" s="203"/>
      <c r="B57" s="702" t="s">
        <v>1273</v>
      </c>
      <c r="C57" s="702"/>
      <c r="D57" s="205"/>
      <c r="E57" s="272"/>
      <c r="F57" s="207"/>
      <c r="G57" s="180"/>
    </row>
    <row r="58" spans="1:7" s="201" customFormat="1" ht="55.35" customHeight="1" x14ac:dyDescent="0.2">
      <c r="A58" s="203"/>
      <c r="B58" s="702" t="s">
        <v>1274</v>
      </c>
      <c r="C58" s="702"/>
      <c r="D58" s="205"/>
      <c r="E58" s="272"/>
      <c r="F58" s="207"/>
      <c r="G58" s="180"/>
    </row>
    <row r="59" spans="1:7" s="201" customFormat="1" ht="47.45" customHeight="1" x14ac:dyDescent="0.2">
      <c r="A59" s="203"/>
      <c r="B59" s="702" t="s">
        <v>1275</v>
      </c>
      <c r="C59" s="702"/>
      <c r="D59" s="205"/>
      <c r="E59" s="272"/>
      <c r="F59" s="207"/>
      <c r="G59" s="180"/>
    </row>
    <row r="60" spans="1:7" s="201" customFormat="1" ht="13.35" customHeight="1" x14ac:dyDescent="0.2">
      <c r="A60" s="203"/>
      <c r="B60" s="728" t="s">
        <v>1276</v>
      </c>
      <c r="C60" s="728"/>
      <c r="D60" s="205"/>
      <c r="E60" s="272"/>
      <c r="F60" s="207"/>
      <c r="G60" s="180"/>
    </row>
    <row r="61" spans="1:7" s="201" customFormat="1" ht="120" customHeight="1" x14ac:dyDescent="0.2">
      <c r="A61" s="203"/>
      <c r="B61" s="702" t="s">
        <v>1277</v>
      </c>
      <c r="C61" s="702"/>
      <c r="D61" s="205"/>
      <c r="E61" s="272"/>
      <c r="F61" s="207"/>
      <c r="G61" s="180"/>
    </row>
    <row r="62" spans="1:7" s="201" customFormat="1" ht="13.35" customHeight="1" x14ac:dyDescent="0.2">
      <c r="A62" s="203"/>
      <c r="B62" s="728" t="s">
        <v>1278</v>
      </c>
      <c r="C62" s="728"/>
      <c r="D62" s="205"/>
      <c r="E62" s="272"/>
      <c r="F62" s="207"/>
      <c r="G62" s="180"/>
    </row>
    <row r="63" spans="1:7" s="201" customFormat="1" ht="54" customHeight="1" x14ac:dyDescent="0.2">
      <c r="A63" s="203"/>
      <c r="B63" s="702" t="s">
        <v>1279</v>
      </c>
      <c r="C63" s="702"/>
      <c r="D63" s="205"/>
      <c r="E63" s="272"/>
      <c r="F63" s="207"/>
      <c r="G63" s="180"/>
    </row>
    <row r="64" spans="1:7" s="201" customFormat="1" ht="44.45" customHeight="1" x14ac:dyDescent="0.2">
      <c r="A64" s="203"/>
      <c r="B64" s="702" t="s">
        <v>1280</v>
      </c>
      <c r="C64" s="702"/>
      <c r="D64" s="205"/>
      <c r="E64" s="272"/>
      <c r="F64" s="207"/>
      <c r="G64" s="180"/>
    </row>
    <row r="65" spans="1:7" s="201" customFormat="1" ht="13.35" customHeight="1" x14ac:dyDescent="0.2">
      <c r="A65" s="203"/>
      <c r="B65" s="728" t="s">
        <v>1207</v>
      </c>
      <c r="C65" s="728"/>
      <c r="D65" s="205"/>
      <c r="E65" s="272"/>
      <c r="F65" s="207"/>
      <c r="G65" s="180"/>
    </row>
    <row r="66" spans="1:7" s="201" customFormat="1" ht="85.35" customHeight="1" x14ac:dyDescent="0.2">
      <c r="A66" s="203"/>
      <c r="B66" s="702" t="s">
        <v>1281</v>
      </c>
      <c r="C66" s="702"/>
      <c r="D66" s="205"/>
      <c r="E66" s="272"/>
      <c r="F66" s="207"/>
      <c r="G66" s="180"/>
    </row>
    <row r="67" spans="1:7" s="201" customFormat="1" ht="13.35" customHeight="1" x14ac:dyDescent="0.2">
      <c r="A67" s="203"/>
      <c r="B67" s="728" t="s">
        <v>947</v>
      </c>
      <c r="C67" s="728"/>
      <c r="D67" s="205"/>
      <c r="E67" s="272"/>
      <c r="F67" s="207"/>
      <c r="G67" s="180"/>
    </row>
    <row r="68" spans="1:7" s="201" customFormat="1" ht="13.35" customHeight="1" x14ac:dyDescent="0.2">
      <c r="A68" s="203"/>
      <c r="B68" s="728" t="s">
        <v>1282</v>
      </c>
      <c r="C68" s="728"/>
      <c r="D68" s="205"/>
      <c r="E68" s="272"/>
      <c r="F68" s="207"/>
      <c r="G68" s="180"/>
    </row>
    <row r="69" spans="1:7" s="201" customFormat="1" ht="43.35" customHeight="1" x14ac:dyDescent="0.2">
      <c r="A69" s="203"/>
      <c r="B69" s="702" t="s">
        <v>1283</v>
      </c>
      <c r="C69" s="702"/>
      <c r="D69" s="205"/>
      <c r="E69" s="272"/>
      <c r="F69" s="207"/>
      <c r="G69" s="180"/>
    </row>
    <row r="70" spans="1:7" s="201" customFormat="1" ht="127.35" customHeight="1" x14ac:dyDescent="0.2">
      <c r="A70" s="203"/>
      <c r="B70" s="702"/>
      <c r="C70" s="702"/>
      <c r="D70" s="205"/>
      <c r="E70" s="272"/>
      <c r="F70" s="207"/>
      <c r="G70" s="180"/>
    </row>
    <row r="71" spans="1:7" s="201" customFormat="1" ht="99" customHeight="1" x14ac:dyDescent="0.2">
      <c r="A71" s="203"/>
      <c r="B71" s="702"/>
      <c r="C71" s="702"/>
      <c r="D71" s="205"/>
      <c r="E71" s="272"/>
      <c r="F71" s="207"/>
      <c r="G71" s="180"/>
    </row>
    <row r="72" spans="1:7" s="201" customFormat="1" ht="96.75" customHeight="1" x14ac:dyDescent="0.2">
      <c r="A72" s="203"/>
      <c r="B72" s="702" t="s">
        <v>1284</v>
      </c>
      <c r="C72" s="702"/>
      <c r="D72" s="205"/>
      <c r="E72" s="272"/>
      <c r="F72" s="207"/>
      <c r="G72" s="180"/>
    </row>
    <row r="73" spans="1:7" s="201" customFormat="1" ht="13.35" customHeight="1" x14ac:dyDescent="0.2">
      <c r="A73" s="203"/>
      <c r="B73" s="728" t="s">
        <v>1285</v>
      </c>
      <c r="C73" s="728"/>
      <c r="D73" s="205"/>
      <c r="E73" s="272"/>
      <c r="F73" s="207"/>
      <c r="G73" s="180"/>
    </row>
    <row r="74" spans="1:7" s="201" customFormat="1" ht="42" customHeight="1" x14ac:dyDescent="0.2">
      <c r="A74" s="203"/>
      <c r="B74" s="702" t="s">
        <v>1286</v>
      </c>
      <c r="C74" s="702"/>
      <c r="D74" s="205"/>
      <c r="E74" s="272"/>
      <c r="F74" s="207"/>
      <c r="G74" s="180"/>
    </row>
    <row r="75" spans="1:7" s="201" customFormat="1" ht="276.60000000000002" customHeight="1" x14ac:dyDescent="0.2">
      <c r="A75" s="203"/>
      <c r="B75" s="702"/>
      <c r="C75" s="702"/>
      <c r="D75" s="205"/>
      <c r="E75" s="272"/>
      <c r="F75" s="207"/>
      <c r="G75" s="180"/>
    </row>
    <row r="76" spans="1:7" s="201" customFormat="1" ht="42" customHeight="1" x14ac:dyDescent="0.2">
      <c r="A76" s="203"/>
      <c r="B76" s="702" t="s">
        <v>1287</v>
      </c>
      <c r="C76" s="702"/>
      <c r="D76" s="205"/>
      <c r="E76" s="272"/>
      <c r="F76" s="207"/>
      <c r="G76" s="180"/>
    </row>
    <row r="77" spans="1:7" s="201" customFormat="1" ht="51.6" customHeight="1" x14ac:dyDescent="0.2">
      <c r="A77" s="203"/>
      <c r="B77" s="702" t="s">
        <v>1288</v>
      </c>
      <c r="C77" s="702"/>
      <c r="D77" s="205"/>
      <c r="E77" s="272"/>
      <c r="F77" s="207"/>
      <c r="G77" s="180"/>
    </row>
    <row r="78" spans="1:7" s="201" customFormat="1" ht="13.35" customHeight="1" x14ac:dyDescent="0.2">
      <c r="A78" s="203"/>
      <c r="B78" s="728" t="s">
        <v>1270</v>
      </c>
      <c r="C78" s="728"/>
      <c r="D78" s="205"/>
      <c r="E78" s="272"/>
      <c r="F78" s="207"/>
      <c r="G78" s="180"/>
    </row>
    <row r="79" spans="1:7" s="201" customFormat="1" ht="30" customHeight="1" x14ac:dyDescent="0.2">
      <c r="A79" s="203"/>
      <c r="B79" s="702" t="s">
        <v>1289</v>
      </c>
      <c r="C79" s="702"/>
      <c r="D79" s="205"/>
      <c r="E79" s="272"/>
      <c r="F79" s="207"/>
      <c r="G79" s="180"/>
    </row>
    <row r="80" spans="1:7" s="201" customFormat="1" ht="201" customHeight="1" x14ac:dyDescent="0.2">
      <c r="A80" s="203"/>
      <c r="B80" s="702"/>
      <c r="C80" s="702"/>
      <c r="D80" s="205"/>
      <c r="E80" s="272"/>
      <c r="F80" s="207"/>
      <c r="G80" s="180"/>
    </row>
    <row r="81" spans="1:7" s="201" customFormat="1" ht="45" customHeight="1" x14ac:dyDescent="0.2">
      <c r="A81" s="203"/>
      <c r="B81" s="702" t="s">
        <v>1290</v>
      </c>
      <c r="C81" s="702"/>
      <c r="D81" s="205"/>
      <c r="E81" s="272"/>
      <c r="F81" s="207"/>
      <c r="G81" s="180"/>
    </row>
    <row r="82" spans="1:7" s="201" customFormat="1" ht="13.35" customHeight="1" x14ac:dyDescent="0.2">
      <c r="A82" s="203"/>
      <c r="B82" s="728" t="s">
        <v>1217</v>
      </c>
      <c r="C82" s="728"/>
      <c r="D82" s="205"/>
      <c r="E82" s="272"/>
      <c r="F82" s="207"/>
      <c r="G82" s="180"/>
    </row>
    <row r="83" spans="1:7" s="201" customFormat="1" ht="80.45" customHeight="1" x14ac:dyDescent="0.2">
      <c r="A83" s="203"/>
      <c r="B83" s="729" t="s">
        <v>1218</v>
      </c>
      <c r="C83" s="729"/>
      <c r="D83" s="205"/>
      <c r="E83" s="272"/>
      <c r="F83" s="207"/>
      <c r="G83" s="180"/>
    </row>
    <row r="84" spans="1:7" s="201" customFormat="1" ht="65.45" customHeight="1" x14ac:dyDescent="0.2">
      <c r="A84" s="203"/>
      <c r="B84" s="702" t="s">
        <v>1219</v>
      </c>
      <c r="C84" s="702"/>
      <c r="D84" s="205"/>
      <c r="E84" s="272"/>
      <c r="F84" s="207"/>
      <c r="G84" s="180"/>
    </row>
    <row r="85" spans="1:7" s="201" customFormat="1" ht="55.35" customHeight="1" x14ac:dyDescent="0.2">
      <c r="A85" s="203"/>
      <c r="B85" s="702" t="s">
        <v>1220</v>
      </c>
      <c r="C85" s="702"/>
      <c r="D85" s="205"/>
      <c r="E85" s="272"/>
      <c r="F85" s="207"/>
      <c r="G85" s="180"/>
    </row>
    <row r="86" spans="1:7" s="201" customFormat="1" ht="41.45" customHeight="1" x14ac:dyDescent="0.2">
      <c r="A86" s="203"/>
      <c r="B86" s="729" t="s">
        <v>1221</v>
      </c>
      <c r="C86" s="729"/>
      <c r="D86" s="205"/>
      <c r="E86" s="272"/>
      <c r="F86" s="207"/>
      <c r="G86" s="180"/>
    </row>
    <row r="87" spans="1:7" s="201" customFormat="1" ht="27" customHeight="1" x14ac:dyDescent="0.2">
      <c r="A87" s="203"/>
      <c r="B87" s="729" t="s">
        <v>1222</v>
      </c>
      <c r="C87" s="729"/>
      <c r="D87" s="205"/>
      <c r="E87" s="272"/>
      <c r="F87" s="207"/>
      <c r="G87" s="180"/>
    </row>
    <row r="88" spans="1:7" s="201" customFormat="1" ht="28.35" customHeight="1" x14ac:dyDescent="0.2">
      <c r="A88" s="203"/>
      <c r="B88" s="702" t="s">
        <v>1223</v>
      </c>
      <c r="C88" s="702"/>
      <c r="D88" s="205"/>
      <c r="E88" s="272"/>
      <c r="F88" s="207"/>
      <c r="G88" s="180"/>
    </row>
    <row r="89" spans="1:7" s="201" customFormat="1" ht="39.6" customHeight="1" x14ac:dyDescent="0.2">
      <c r="A89" s="203"/>
      <c r="B89" s="702" t="s">
        <v>1224</v>
      </c>
      <c r="C89" s="702"/>
      <c r="D89" s="205"/>
      <c r="E89" s="272"/>
      <c r="F89" s="207"/>
      <c r="G89" s="180"/>
    </row>
    <row r="90" spans="1:7" s="201" customFormat="1" ht="41.45" customHeight="1" x14ac:dyDescent="0.2">
      <c r="A90" s="203"/>
      <c r="B90" s="702" t="s">
        <v>1225</v>
      </c>
      <c r="C90" s="702"/>
      <c r="D90" s="205"/>
      <c r="E90" s="272"/>
      <c r="F90" s="207"/>
      <c r="G90" s="180"/>
    </row>
    <row r="91" spans="1:7" s="201" customFormat="1" ht="65.45" customHeight="1" x14ac:dyDescent="0.2">
      <c r="A91" s="203"/>
      <c r="B91" s="702" t="s">
        <v>1226</v>
      </c>
      <c r="C91" s="702"/>
      <c r="D91" s="205"/>
      <c r="E91" s="272"/>
      <c r="F91" s="207"/>
      <c r="G91" s="180"/>
    </row>
    <row r="92" spans="1:7" s="201" customFormat="1" x14ac:dyDescent="0.2">
      <c r="A92" s="203"/>
      <c r="B92" s="702"/>
      <c r="C92" s="702"/>
      <c r="D92" s="205"/>
      <c r="E92" s="272"/>
      <c r="F92" s="207"/>
      <c r="G92" s="180"/>
    </row>
    <row r="93" spans="1:7" s="201" customFormat="1" ht="13.35" customHeight="1" x14ac:dyDescent="0.2">
      <c r="A93" s="203"/>
      <c r="B93" s="728" t="s">
        <v>401</v>
      </c>
      <c r="C93" s="728"/>
      <c r="D93" s="205"/>
      <c r="E93" s="272"/>
      <c r="F93" s="207"/>
      <c r="G93" s="180"/>
    </row>
    <row r="94" spans="1:7" s="201" customFormat="1" ht="13.35" customHeight="1" x14ac:dyDescent="0.2">
      <c r="A94" s="203"/>
      <c r="B94" s="728" t="s">
        <v>1291</v>
      </c>
      <c r="C94" s="728"/>
      <c r="D94" s="205"/>
      <c r="E94" s="272"/>
      <c r="F94" s="207"/>
      <c r="G94" s="180"/>
    </row>
    <row r="95" spans="1:7" s="201" customFormat="1" ht="28.35" customHeight="1" x14ac:dyDescent="0.2">
      <c r="A95" s="203"/>
      <c r="B95" s="702" t="s">
        <v>1292</v>
      </c>
      <c r="C95" s="702"/>
      <c r="D95" s="205"/>
      <c r="E95" s="272"/>
      <c r="F95" s="207"/>
      <c r="G95" s="180"/>
    </row>
    <row r="96" spans="1:7" s="201" customFormat="1" ht="233.45" customHeight="1" x14ac:dyDescent="0.2">
      <c r="A96" s="203"/>
      <c r="B96" s="702"/>
      <c r="C96" s="702"/>
      <c r="D96" s="205"/>
      <c r="E96" s="272"/>
      <c r="F96" s="207"/>
      <c r="G96" s="180"/>
    </row>
    <row r="97" spans="1:7" s="201" customFormat="1" ht="28.35" customHeight="1" x14ac:dyDescent="0.2">
      <c r="A97" s="203"/>
      <c r="B97" s="702" t="s">
        <v>1293</v>
      </c>
      <c r="C97" s="702"/>
      <c r="D97" s="205"/>
      <c r="E97" s="272"/>
      <c r="F97" s="207"/>
      <c r="G97" s="180"/>
    </row>
    <row r="98" spans="1:7" s="201" customFormat="1" ht="13.35" customHeight="1" x14ac:dyDescent="0.2">
      <c r="A98" s="203"/>
      <c r="B98" s="728" t="s">
        <v>1294</v>
      </c>
      <c r="C98" s="728"/>
      <c r="D98" s="205"/>
      <c r="E98" s="272"/>
      <c r="F98" s="207"/>
      <c r="G98" s="180"/>
    </row>
    <row r="99" spans="1:7" s="201" customFormat="1" ht="68.099999999999994" customHeight="1" x14ac:dyDescent="0.2">
      <c r="A99" s="203"/>
      <c r="B99" s="702" t="s">
        <v>1295</v>
      </c>
      <c r="C99" s="702"/>
      <c r="D99" s="205"/>
      <c r="E99" s="272"/>
      <c r="F99" s="207"/>
      <c r="G99" s="180"/>
    </row>
    <row r="100" spans="1:7" s="201" customFormat="1" ht="41.45" customHeight="1" x14ac:dyDescent="0.2">
      <c r="A100" s="203"/>
      <c r="B100" s="702" t="s">
        <v>1296</v>
      </c>
      <c r="C100" s="702"/>
      <c r="D100" s="205"/>
      <c r="E100" s="272"/>
      <c r="F100" s="207"/>
      <c r="G100" s="180"/>
    </row>
    <row r="101" spans="1:7" s="201" customFormat="1" ht="13.35" customHeight="1" x14ac:dyDescent="0.2">
      <c r="A101" s="203"/>
      <c r="B101" s="728" t="s">
        <v>1297</v>
      </c>
      <c r="C101" s="728"/>
      <c r="D101" s="205"/>
      <c r="E101" s="272"/>
      <c r="F101" s="207"/>
      <c r="G101" s="180"/>
    </row>
    <row r="102" spans="1:7" s="201" customFormat="1" ht="43.35" customHeight="1" x14ac:dyDescent="0.2">
      <c r="A102" s="203"/>
      <c r="B102" s="729" t="s">
        <v>1298</v>
      </c>
      <c r="C102" s="729"/>
      <c r="D102" s="205"/>
      <c r="E102" s="272"/>
      <c r="F102" s="207"/>
      <c r="G102" s="180"/>
    </row>
    <row r="103" spans="1:7" s="201" customFormat="1" ht="64.349999999999994" customHeight="1" x14ac:dyDescent="0.2">
      <c r="A103" s="203"/>
      <c r="B103" s="729" t="s">
        <v>1299</v>
      </c>
      <c r="C103" s="729"/>
      <c r="D103" s="205"/>
      <c r="E103" s="272"/>
      <c r="F103" s="207"/>
      <c r="G103" s="180"/>
    </row>
    <row r="104" spans="1:7" s="201" customFormat="1" ht="54.6" customHeight="1" x14ac:dyDescent="0.2">
      <c r="A104" s="203"/>
      <c r="B104" s="729" t="s">
        <v>1300</v>
      </c>
      <c r="C104" s="729"/>
      <c r="D104" s="205"/>
      <c r="E104" s="272"/>
      <c r="F104" s="207"/>
      <c r="G104" s="180"/>
    </row>
    <row r="105" spans="1:7" s="201" customFormat="1" x14ac:dyDescent="0.2">
      <c r="A105" s="203"/>
      <c r="B105" s="208"/>
      <c r="C105" s="210"/>
      <c r="D105" s="205"/>
      <c r="E105" s="272"/>
      <c r="F105" s="207"/>
      <c r="G105" s="180"/>
    </row>
    <row r="106" spans="1:7" s="201" customFormat="1" x14ac:dyDescent="0.2">
      <c r="A106" s="211" t="s">
        <v>58</v>
      </c>
      <c r="B106" s="212" t="s">
        <v>1714</v>
      </c>
      <c r="C106" s="213"/>
      <c r="D106" s="214"/>
      <c r="E106" s="286"/>
      <c r="F106" s="216"/>
      <c r="G106" s="217"/>
    </row>
    <row r="107" spans="1:7" s="201" customFormat="1" x14ac:dyDescent="0.2">
      <c r="A107" s="203"/>
      <c r="B107" s="208"/>
      <c r="C107" s="210"/>
      <c r="D107" s="205"/>
      <c r="E107" s="272"/>
      <c r="F107" s="207"/>
      <c r="G107" s="180"/>
    </row>
    <row r="108" spans="1:7" s="201" customFormat="1" ht="19.350000000000001" customHeight="1" x14ac:dyDescent="0.2">
      <c r="A108" s="203"/>
      <c r="B108" s="696" t="s">
        <v>278</v>
      </c>
      <c r="C108" s="696"/>
      <c r="D108" s="205"/>
      <c r="E108" s="272"/>
      <c r="F108" s="207"/>
      <c r="G108" s="180"/>
    </row>
    <row r="109" spans="1:7" s="201" customFormat="1" ht="42" customHeight="1" x14ac:dyDescent="0.2">
      <c r="A109" s="203"/>
      <c r="B109" s="707" t="s">
        <v>1885</v>
      </c>
      <c r="C109" s="707"/>
      <c r="D109" s="205"/>
      <c r="E109" s="272"/>
      <c r="F109" s="207"/>
      <c r="G109" s="180"/>
    </row>
    <row r="110" spans="1:7" s="201" customFormat="1" ht="35.1" customHeight="1" x14ac:dyDescent="0.2">
      <c r="A110" s="203"/>
      <c r="B110" s="707" t="s">
        <v>1883</v>
      </c>
      <c r="C110" s="707"/>
      <c r="D110" s="205"/>
      <c r="E110" s="272"/>
      <c r="F110" s="207"/>
      <c r="G110" s="180"/>
    </row>
    <row r="111" spans="1:7" s="201" customFormat="1" ht="42" customHeight="1" x14ac:dyDescent="0.2">
      <c r="A111" s="203"/>
      <c r="B111" s="707" t="s">
        <v>1301</v>
      </c>
      <c r="C111" s="707"/>
      <c r="D111" s="205"/>
      <c r="E111" s="272"/>
      <c r="F111" s="207"/>
      <c r="G111" s="180"/>
    </row>
    <row r="112" spans="1:7" s="201" customFormat="1" ht="17.100000000000001" customHeight="1" x14ac:dyDescent="0.2">
      <c r="A112" s="203"/>
      <c r="B112" s="707"/>
      <c r="C112" s="707"/>
      <c r="D112" s="205"/>
      <c r="E112" s="272"/>
      <c r="F112" s="207"/>
      <c r="G112" s="180"/>
    </row>
    <row r="113" spans="1:7" s="201" customFormat="1" ht="80.099999999999994" customHeight="1" x14ac:dyDescent="0.2">
      <c r="A113" s="203"/>
      <c r="B113" s="696" t="s">
        <v>1779</v>
      </c>
      <c r="C113" s="696"/>
      <c r="D113" s="205"/>
      <c r="E113" s="272"/>
      <c r="F113" s="207"/>
      <c r="G113" s="180"/>
    </row>
    <row r="114" spans="1:7" s="201" customFormat="1" x14ac:dyDescent="0.2">
      <c r="A114" s="203"/>
      <c r="B114" s="218"/>
      <c r="C114" s="288"/>
      <c r="D114" s="205"/>
      <c r="E114" s="272"/>
      <c r="F114" s="207"/>
      <c r="G114" s="180"/>
    </row>
    <row r="115" spans="1:7" s="201" customFormat="1" ht="29.45" customHeight="1" x14ac:dyDescent="0.2">
      <c r="A115" s="203"/>
      <c r="B115" s="696" t="s">
        <v>1780</v>
      </c>
      <c r="C115" s="696"/>
      <c r="D115" s="205"/>
      <c r="E115" s="272"/>
      <c r="F115" s="207"/>
      <c r="G115" s="180"/>
    </row>
    <row r="116" spans="1:7" s="201" customFormat="1" x14ac:dyDescent="0.2">
      <c r="A116" s="203"/>
      <c r="B116" s="707"/>
      <c r="C116" s="707"/>
      <c r="D116" s="205"/>
      <c r="E116" s="272"/>
      <c r="F116" s="207"/>
      <c r="G116" s="180"/>
    </row>
    <row r="117" spans="1:7" s="201" customFormat="1" x14ac:dyDescent="0.2">
      <c r="A117" s="174"/>
      <c r="B117" s="219"/>
      <c r="C117" s="234"/>
      <c r="D117" s="234"/>
      <c r="E117" s="177"/>
      <c r="F117" s="179"/>
      <c r="G117" s="220"/>
    </row>
    <row r="118" spans="1:7" s="201" customFormat="1" x14ac:dyDescent="0.2">
      <c r="A118" s="185" t="s">
        <v>58</v>
      </c>
      <c r="B118" s="274" t="s">
        <v>1920</v>
      </c>
      <c r="C118" s="187"/>
      <c r="D118" s="187"/>
      <c r="E118" s="188"/>
      <c r="F118" s="365"/>
      <c r="G118" s="344"/>
    </row>
    <row r="119" spans="1:7" s="201" customFormat="1" x14ac:dyDescent="0.2">
      <c r="A119" s="174"/>
      <c r="B119" s="226"/>
      <c r="C119" s="193"/>
      <c r="D119" s="193"/>
      <c r="E119" s="205"/>
      <c r="F119" s="227"/>
      <c r="G119" s="180"/>
    </row>
    <row r="120" spans="1:7" s="201" customFormat="1" x14ac:dyDescent="0.2">
      <c r="A120" s="174" t="s">
        <v>1302</v>
      </c>
      <c r="B120" s="226" t="s">
        <v>1921</v>
      </c>
      <c r="C120" s="193"/>
      <c r="D120" s="193"/>
      <c r="E120" s="205"/>
      <c r="F120" s="227"/>
      <c r="G120" s="180"/>
    </row>
    <row r="121" spans="1:7" s="201" customFormat="1" x14ac:dyDescent="0.2">
      <c r="A121" s="174"/>
      <c r="B121" s="226"/>
      <c r="C121" s="193"/>
      <c r="D121" s="193"/>
      <c r="E121" s="205"/>
      <c r="F121" s="227"/>
      <c r="G121" s="180"/>
    </row>
    <row r="122" spans="1:7" s="201" customFormat="1" ht="25.5" x14ac:dyDescent="0.2">
      <c r="A122" s="174"/>
      <c r="B122" s="219" t="s">
        <v>1303</v>
      </c>
      <c r="C122" s="193"/>
      <c r="D122" s="193"/>
      <c r="E122" s="205"/>
      <c r="F122" s="227"/>
      <c r="G122" s="180"/>
    </row>
    <row r="123" spans="1:7" s="201" customFormat="1" x14ac:dyDescent="0.2">
      <c r="A123" s="174"/>
      <c r="B123" s="219" t="s">
        <v>1304</v>
      </c>
      <c r="C123" s="193"/>
      <c r="D123" s="193"/>
      <c r="E123" s="205"/>
      <c r="F123" s="227"/>
      <c r="G123" s="180"/>
    </row>
    <row r="124" spans="1:7" s="201" customFormat="1" x14ac:dyDescent="0.2">
      <c r="A124" s="174"/>
      <c r="B124" s="226"/>
      <c r="C124" s="193"/>
      <c r="D124" s="193"/>
      <c r="E124" s="205"/>
      <c r="F124" s="227"/>
      <c r="G124" s="180"/>
    </row>
    <row r="125" spans="1:7" s="201" customFormat="1" x14ac:dyDescent="0.2">
      <c r="A125" s="176"/>
      <c r="B125" s="219"/>
      <c r="E125" s="177"/>
      <c r="F125" s="179"/>
      <c r="G125" s="220"/>
    </row>
    <row r="126" spans="1:7" s="201" customFormat="1" ht="102" x14ac:dyDescent="0.2">
      <c r="A126" s="174" t="s">
        <v>1306</v>
      </c>
      <c r="B126" s="219" t="s">
        <v>1916</v>
      </c>
      <c r="E126" s="177"/>
      <c r="F126" s="179"/>
      <c r="G126" s="220"/>
    </row>
    <row r="127" spans="1:7" s="201" customFormat="1" x14ac:dyDescent="0.2">
      <c r="A127" s="176"/>
      <c r="B127" s="219" t="s">
        <v>2286</v>
      </c>
      <c r="E127" s="177"/>
      <c r="F127" s="179"/>
      <c r="G127" s="220"/>
    </row>
    <row r="128" spans="1:7" s="201" customFormat="1" x14ac:dyDescent="0.2">
      <c r="A128" s="176"/>
      <c r="B128" s="219" t="s">
        <v>1716</v>
      </c>
      <c r="E128" s="177"/>
      <c r="F128" s="179"/>
      <c r="G128" s="220"/>
    </row>
    <row r="129" spans="1:7" s="201" customFormat="1" x14ac:dyDescent="0.2">
      <c r="A129" s="176"/>
      <c r="B129" s="130" t="s">
        <v>1320</v>
      </c>
      <c r="D129" s="201" t="s">
        <v>205</v>
      </c>
      <c r="E129" s="545">
        <v>18</v>
      </c>
      <c r="F129" s="222"/>
      <c r="G129" s="223">
        <f>+F129*E129</f>
        <v>0</v>
      </c>
    </row>
    <row r="130" spans="1:7" s="201" customFormat="1" x14ac:dyDescent="0.2">
      <c r="A130" s="176"/>
      <c r="B130" s="219"/>
      <c r="E130" s="177"/>
      <c r="F130" s="179"/>
      <c r="G130" s="220"/>
    </row>
    <row r="131" spans="1:7" s="201" customFormat="1" ht="102" x14ac:dyDescent="0.2">
      <c r="A131" s="174" t="s">
        <v>1308</v>
      </c>
      <c r="B131" s="219" t="s">
        <v>2284</v>
      </c>
      <c r="E131" s="177"/>
      <c r="F131" s="179"/>
      <c r="G131" s="220"/>
    </row>
    <row r="132" spans="1:7" s="201" customFormat="1" x14ac:dyDescent="0.2">
      <c r="A132" s="176"/>
      <c r="B132" s="219" t="s">
        <v>2285</v>
      </c>
      <c r="E132" s="177"/>
      <c r="F132" s="179"/>
      <c r="G132" s="220"/>
    </row>
    <row r="133" spans="1:7" s="201" customFormat="1" x14ac:dyDescent="0.2">
      <c r="A133" s="176"/>
      <c r="B133" s="219" t="s">
        <v>1682</v>
      </c>
      <c r="E133" s="177"/>
      <c r="F133" s="179"/>
      <c r="G133" s="220"/>
    </row>
    <row r="134" spans="1:7" s="201" customFormat="1" x14ac:dyDescent="0.2">
      <c r="A134" s="176"/>
      <c r="B134" s="130" t="s">
        <v>1313</v>
      </c>
      <c r="D134" s="201" t="s">
        <v>205</v>
      </c>
      <c r="E134" s="545">
        <v>34</v>
      </c>
      <c r="F134" s="222"/>
      <c r="G134" s="223">
        <f>+F134*E134</f>
        <v>0</v>
      </c>
    </row>
    <row r="135" spans="1:7" s="201" customFormat="1" x14ac:dyDescent="0.2">
      <c r="A135" s="176"/>
      <c r="B135" s="219"/>
      <c r="E135" s="177"/>
      <c r="F135" s="179"/>
      <c r="G135" s="220"/>
    </row>
    <row r="136" spans="1:7" s="201" customFormat="1" ht="102" x14ac:dyDescent="0.2">
      <c r="A136" s="174" t="s">
        <v>1309</v>
      </c>
      <c r="B136" s="219" t="s">
        <v>1918</v>
      </c>
      <c r="E136" s="177"/>
      <c r="F136" s="179"/>
      <c r="G136" s="220"/>
    </row>
    <row r="137" spans="1:7" s="201" customFormat="1" x14ac:dyDescent="0.2">
      <c r="A137" s="176"/>
      <c r="B137" s="219" t="s">
        <v>1917</v>
      </c>
      <c r="E137" s="177"/>
      <c r="F137" s="179"/>
      <c r="G137" s="220"/>
    </row>
    <row r="138" spans="1:7" s="201" customFormat="1" x14ac:dyDescent="0.2">
      <c r="A138" s="176"/>
      <c r="B138" s="219" t="s">
        <v>1682</v>
      </c>
      <c r="E138" s="177"/>
      <c r="F138" s="179"/>
      <c r="G138" s="220"/>
    </row>
    <row r="139" spans="1:7" s="201" customFormat="1" x14ac:dyDescent="0.2">
      <c r="A139" s="176"/>
      <c r="B139" s="130" t="s">
        <v>1320</v>
      </c>
      <c r="D139" s="201" t="s">
        <v>205</v>
      </c>
      <c r="E139" s="545">
        <v>6</v>
      </c>
      <c r="F139" s="222"/>
      <c r="G139" s="223">
        <f>+F139*E139</f>
        <v>0</v>
      </c>
    </row>
    <row r="140" spans="1:7" s="201" customFormat="1" x14ac:dyDescent="0.2">
      <c r="A140" s="176"/>
      <c r="B140" s="130"/>
      <c r="E140" s="177"/>
      <c r="F140" s="196"/>
      <c r="G140" s="223"/>
    </row>
    <row r="141" spans="1:7" s="201" customFormat="1" ht="102" x14ac:dyDescent="0.2">
      <c r="A141" s="174" t="s">
        <v>1310</v>
      </c>
      <c r="B141" s="219" t="s">
        <v>2287</v>
      </c>
      <c r="E141" s="177"/>
      <c r="F141" s="179"/>
      <c r="G141" s="220"/>
    </row>
    <row r="142" spans="1:7" s="201" customFormat="1" x14ac:dyDescent="0.2">
      <c r="A142" s="176"/>
      <c r="B142" s="219" t="s">
        <v>2288</v>
      </c>
      <c r="E142" s="177"/>
      <c r="F142" s="179"/>
      <c r="G142" s="220"/>
    </row>
    <row r="143" spans="1:7" s="201" customFormat="1" x14ac:dyDescent="0.2">
      <c r="A143" s="176"/>
      <c r="B143" s="219" t="s">
        <v>1716</v>
      </c>
      <c r="E143" s="177"/>
      <c r="F143" s="179"/>
      <c r="G143" s="220"/>
    </row>
    <row r="144" spans="1:7" s="201" customFormat="1" x14ac:dyDescent="0.2">
      <c r="A144" s="176"/>
      <c r="B144" s="130" t="s">
        <v>1313</v>
      </c>
      <c r="D144" s="201" t="s">
        <v>205</v>
      </c>
      <c r="E144" s="545">
        <v>13</v>
      </c>
      <c r="F144" s="222"/>
      <c r="G144" s="223">
        <f>+F144*E144</f>
        <v>0</v>
      </c>
    </row>
    <row r="145" spans="1:7" s="201" customFormat="1" x14ac:dyDescent="0.2">
      <c r="A145" s="176"/>
      <c r="B145" s="130"/>
      <c r="E145" s="177"/>
      <c r="F145" s="196"/>
      <c r="G145" s="223"/>
    </row>
    <row r="146" spans="1:7" s="201" customFormat="1" ht="76.5" x14ac:dyDescent="0.2">
      <c r="A146" s="174" t="s">
        <v>1311</v>
      </c>
      <c r="B146" s="219" t="s">
        <v>2513</v>
      </c>
      <c r="E146" s="177"/>
      <c r="F146" s="179"/>
      <c r="G146" s="220"/>
    </row>
    <row r="147" spans="1:7" s="201" customFormat="1" x14ac:dyDescent="0.2">
      <c r="A147" s="176"/>
      <c r="B147" s="219" t="s">
        <v>1683</v>
      </c>
      <c r="E147" s="177"/>
      <c r="F147" s="179"/>
      <c r="G147" s="220"/>
    </row>
    <row r="148" spans="1:7" s="201" customFormat="1" x14ac:dyDescent="0.2">
      <c r="A148" s="176"/>
      <c r="B148" s="219" t="s">
        <v>1682</v>
      </c>
      <c r="E148" s="177"/>
      <c r="F148" s="179"/>
      <c r="G148" s="220"/>
    </row>
    <row r="149" spans="1:7" s="201" customFormat="1" x14ac:dyDescent="0.2">
      <c r="A149" s="176"/>
      <c r="B149" s="130" t="s">
        <v>1313</v>
      </c>
      <c r="D149" s="201" t="s">
        <v>205</v>
      </c>
      <c r="E149" s="545">
        <v>8</v>
      </c>
      <c r="F149" s="222"/>
      <c r="G149" s="223">
        <f>+F149*E149</f>
        <v>0</v>
      </c>
    </row>
    <row r="150" spans="1:7" s="201" customFormat="1" x14ac:dyDescent="0.2">
      <c r="A150" s="176"/>
      <c r="B150" s="130"/>
      <c r="E150" s="177"/>
      <c r="F150" s="196"/>
      <c r="G150" s="223"/>
    </row>
    <row r="151" spans="1:7" s="201" customFormat="1" ht="76.5" x14ac:dyDescent="0.2">
      <c r="A151" s="174" t="s">
        <v>1312</v>
      </c>
      <c r="B151" s="219" t="s">
        <v>2512</v>
      </c>
      <c r="E151" s="177"/>
      <c r="F151" s="179"/>
      <c r="G151" s="220"/>
    </row>
    <row r="152" spans="1:7" s="201" customFormat="1" x14ac:dyDescent="0.2">
      <c r="A152" s="176"/>
      <c r="B152" s="219" t="s">
        <v>2289</v>
      </c>
      <c r="E152" s="177"/>
      <c r="F152" s="179"/>
      <c r="G152" s="220"/>
    </row>
    <row r="153" spans="1:7" s="201" customFormat="1" x14ac:dyDescent="0.2">
      <c r="A153" s="176"/>
      <c r="B153" s="219" t="s">
        <v>1682</v>
      </c>
      <c r="E153" s="177"/>
      <c r="F153" s="179"/>
      <c r="G153" s="220"/>
    </row>
    <row r="154" spans="1:7" s="201" customFormat="1" x14ac:dyDescent="0.2">
      <c r="A154" s="176"/>
      <c r="B154" s="130" t="s">
        <v>1919</v>
      </c>
      <c r="D154" s="201" t="s">
        <v>205</v>
      </c>
      <c r="E154" s="545">
        <v>1</v>
      </c>
      <c r="F154" s="222"/>
      <c r="G154" s="223">
        <f>+F154*E154</f>
        <v>0</v>
      </c>
    </row>
    <row r="155" spans="1:7" s="201" customFormat="1" x14ac:dyDescent="0.2">
      <c r="A155" s="176"/>
      <c r="B155" s="130"/>
      <c r="E155" s="177"/>
      <c r="F155" s="196"/>
      <c r="G155" s="223"/>
    </row>
    <row r="156" spans="1:7" s="201" customFormat="1" ht="76.5" x14ac:dyDescent="0.2">
      <c r="A156" s="174" t="s">
        <v>2291</v>
      </c>
      <c r="B156" s="219" t="s">
        <v>2511</v>
      </c>
      <c r="E156" s="177"/>
      <c r="F156" s="179"/>
      <c r="G156" s="220"/>
    </row>
    <row r="157" spans="1:7" s="201" customFormat="1" x14ac:dyDescent="0.2">
      <c r="A157" s="176"/>
      <c r="B157" s="219" t="s">
        <v>2290</v>
      </c>
      <c r="E157" s="177"/>
      <c r="F157" s="179"/>
      <c r="G157" s="220"/>
    </row>
    <row r="158" spans="1:7" s="201" customFormat="1" x14ac:dyDescent="0.2">
      <c r="A158" s="176"/>
      <c r="B158" s="219" t="s">
        <v>1716</v>
      </c>
      <c r="E158" s="177"/>
      <c r="F158" s="179"/>
      <c r="G158" s="220"/>
    </row>
    <row r="159" spans="1:7" s="201" customFormat="1" x14ac:dyDescent="0.2">
      <c r="A159" s="176"/>
      <c r="B159" s="130" t="s">
        <v>1919</v>
      </c>
      <c r="D159" s="201" t="s">
        <v>205</v>
      </c>
      <c r="E159" s="545">
        <v>10</v>
      </c>
      <c r="F159" s="222"/>
      <c r="G159" s="223">
        <f>+F159*E159</f>
        <v>0</v>
      </c>
    </row>
    <row r="160" spans="1:7" s="201" customFormat="1" x14ac:dyDescent="0.2">
      <c r="A160" s="176"/>
      <c r="B160" s="130"/>
      <c r="E160" s="177"/>
      <c r="F160" s="196"/>
      <c r="G160" s="223"/>
    </row>
    <row r="161" spans="1:7" s="201" customFormat="1" x14ac:dyDescent="0.2">
      <c r="A161" s="174"/>
      <c r="B161" s="226"/>
      <c r="C161" s="193"/>
      <c r="D161" s="193"/>
      <c r="E161" s="205"/>
      <c r="F161" s="227"/>
      <c r="G161" s="180"/>
    </row>
    <row r="162" spans="1:7" s="201" customFormat="1" x14ac:dyDescent="0.2">
      <c r="A162" s="366" t="str">
        <f>+A120</f>
        <v>B.14.1.</v>
      </c>
      <c r="B162" s="367" t="str">
        <f>B120</f>
        <v>LES/ALU OKNA</v>
      </c>
      <c r="C162" s="368" t="s">
        <v>301</v>
      </c>
      <c r="D162" s="368"/>
      <c r="E162" s="369"/>
      <c r="F162" s="370"/>
      <c r="G162" s="371">
        <f>SUM(G129:G161)</f>
        <v>0</v>
      </c>
    </row>
    <row r="163" spans="1:7" s="201" customFormat="1" x14ac:dyDescent="0.2">
      <c r="A163" s="174"/>
      <c r="B163" s="219"/>
      <c r="C163" s="234"/>
      <c r="D163" s="234"/>
      <c r="E163" s="177"/>
      <c r="F163" s="179"/>
      <c r="G163" s="220"/>
    </row>
    <row r="164" spans="1:7" s="201" customFormat="1" x14ac:dyDescent="0.2">
      <c r="A164" s="176"/>
      <c r="B164" s="130"/>
      <c r="E164" s="177"/>
      <c r="F164" s="196"/>
      <c r="G164" s="223"/>
    </row>
    <row r="165" spans="1:7" s="201" customFormat="1" x14ac:dyDescent="0.2">
      <c r="A165" s="174" t="s">
        <v>1786</v>
      </c>
      <c r="B165" s="226" t="s">
        <v>2510</v>
      </c>
      <c r="E165" s="177"/>
      <c r="F165" s="196"/>
      <c r="G165" s="223"/>
    </row>
    <row r="166" spans="1:7" s="201" customFormat="1" x14ac:dyDescent="0.2">
      <c r="A166" s="176"/>
      <c r="B166" s="130"/>
      <c r="E166" s="177"/>
      <c r="F166" s="196"/>
      <c r="G166" s="223"/>
    </row>
    <row r="167" spans="1:7" s="201" customFormat="1" ht="25.5" x14ac:dyDescent="0.2">
      <c r="A167" s="174" t="s">
        <v>2516</v>
      </c>
      <c r="B167" s="219" t="s">
        <v>2518</v>
      </c>
      <c r="E167" s="177"/>
      <c r="F167" s="179"/>
      <c r="G167" s="220"/>
    </row>
    <row r="168" spans="1:7" s="201" customFormat="1" x14ac:dyDescent="0.2">
      <c r="A168" s="176"/>
      <c r="B168" s="219" t="s">
        <v>2514</v>
      </c>
      <c r="E168" s="177"/>
      <c r="F168" s="179"/>
      <c r="G168" s="220"/>
    </row>
    <row r="169" spans="1:7" s="201" customFormat="1" x14ac:dyDescent="0.2">
      <c r="A169" s="176"/>
      <c r="B169" s="130" t="s">
        <v>2515</v>
      </c>
      <c r="D169" s="201" t="s">
        <v>205</v>
      </c>
      <c r="E169" s="545">
        <v>1</v>
      </c>
      <c r="F169" s="222"/>
      <c r="G169" s="223">
        <f>+F169*E169</f>
        <v>0</v>
      </c>
    </row>
    <row r="170" spans="1:7" s="201" customFormat="1" x14ac:dyDescent="0.2">
      <c r="A170" s="176"/>
      <c r="B170" s="130"/>
      <c r="E170" s="177"/>
      <c r="F170" s="196"/>
      <c r="G170" s="223"/>
    </row>
    <row r="171" spans="1:7" s="201" customFormat="1" ht="25.5" x14ac:dyDescent="0.2">
      <c r="A171" s="174" t="s">
        <v>2517</v>
      </c>
      <c r="B171" s="219" t="s">
        <v>2519</v>
      </c>
      <c r="E171" s="177"/>
      <c r="F171" s="179"/>
      <c r="G171" s="220"/>
    </row>
    <row r="172" spans="1:7" s="201" customFormat="1" x14ac:dyDescent="0.2">
      <c r="A172" s="176"/>
      <c r="B172" s="219" t="s">
        <v>2520</v>
      </c>
      <c r="E172" s="177"/>
      <c r="F172" s="179"/>
      <c r="G172" s="220"/>
    </row>
    <row r="173" spans="1:7" s="201" customFormat="1" x14ac:dyDescent="0.2">
      <c r="A173" s="176"/>
      <c r="B173" s="130" t="s">
        <v>2515</v>
      </c>
      <c r="D173" s="201" t="s">
        <v>205</v>
      </c>
      <c r="E173" s="545">
        <v>2</v>
      </c>
      <c r="F173" s="222"/>
      <c r="G173" s="223">
        <f>+F173*E173</f>
        <v>0</v>
      </c>
    </row>
    <row r="174" spans="1:7" s="201" customFormat="1" x14ac:dyDescent="0.2">
      <c r="A174" s="176"/>
      <c r="B174" s="130"/>
      <c r="E174" s="177"/>
      <c r="F174" s="196"/>
      <c r="G174" s="223"/>
    </row>
    <row r="175" spans="1:7" s="201" customFormat="1" x14ac:dyDescent="0.2">
      <c r="A175" s="174"/>
      <c r="B175" s="226"/>
      <c r="C175" s="193"/>
      <c r="D175" s="193"/>
      <c r="E175" s="205"/>
      <c r="F175" s="227"/>
      <c r="G175" s="180"/>
    </row>
    <row r="176" spans="1:7" s="201" customFormat="1" x14ac:dyDescent="0.2">
      <c r="A176" s="366" t="str">
        <f>+A165</f>
        <v>B.14.2.</v>
      </c>
      <c r="B176" s="367" t="str">
        <f>B165</f>
        <v>LESENA OKNA</v>
      </c>
      <c r="C176" s="368" t="s">
        <v>301</v>
      </c>
      <c r="D176" s="368"/>
      <c r="E176" s="369"/>
      <c r="F176" s="370"/>
      <c r="G176" s="371">
        <f>SUM(G164:G175)</f>
        <v>0</v>
      </c>
    </row>
    <row r="177" spans="1:7" s="201" customFormat="1" x14ac:dyDescent="0.2">
      <c r="A177" s="174"/>
      <c r="B177" s="219"/>
      <c r="C177" s="234"/>
      <c r="D177" s="234"/>
      <c r="E177" s="177"/>
      <c r="F177" s="179"/>
      <c r="G177" s="220"/>
    </row>
    <row r="178" spans="1:7" s="201" customFormat="1" x14ac:dyDescent="0.2">
      <c r="A178" s="176"/>
      <c r="B178" s="130"/>
      <c r="E178" s="177"/>
      <c r="F178" s="196"/>
      <c r="G178" s="223"/>
    </row>
    <row r="179" spans="1:7" s="201" customFormat="1" x14ac:dyDescent="0.2">
      <c r="A179" s="174" t="s">
        <v>1922</v>
      </c>
      <c r="B179" s="226" t="s">
        <v>1923</v>
      </c>
      <c r="E179" s="177"/>
      <c r="F179" s="196"/>
      <c r="G179" s="223"/>
    </row>
    <row r="180" spans="1:7" s="201" customFormat="1" x14ac:dyDescent="0.2">
      <c r="A180" s="174"/>
      <c r="B180" s="226"/>
      <c r="E180" s="177"/>
      <c r="F180" s="196"/>
      <c r="G180" s="223"/>
    </row>
    <row r="181" spans="1:7" s="201" customFormat="1" x14ac:dyDescent="0.2">
      <c r="A181" s="174"/>
      <c r="B181" s="226" t="s">
        <v>1305</v>
      </c>
      <c r="C181" s="193"/>
      <c r="D181" s="193"/>
      <c r="E181" s="205"/>
      <c r="F181" s="227"/>
      <c r="G181" s="180"/>
    </row>
    <row r="182" spans="1:7" s="201" customFormat="1" ht="102" x14ac:dyDescent="0.2">
      <c r="A182" s="176"/>
      <c r="B182" s="224" t="s">
        <v>1781</v>
      </c>
      <c r="E182" s="177"/>
      <c r="F182" s="179"/>
      <c r="G182" s="220"/>
    </row>
    <row r="183" spans="1:7" s="201" customFormat="1" x14ac:dyDescent="0.2">
      <c r="A183" s="174"/>
      <c r="B183" s="226"/>
      <c r="E183" s="177"/>
      <c r="F183" s="196"/>
      <c r="G183" s="223"/>
    </row>
    <row r="184" spans="1:7" s="201" customFormat="1" x14ac:dyDescent="0.2">
      <c r="A184" s="176"/>
      <c r="B184" s="130"/>
      <c r="E184" s="177"/>
      <c r="F184" s="196"/>
      <c r="G184" s="223"/>
    </row>
    <row r="185" spans="1:7" s="201" customFormat="1" ht="25.5" x14ac:dyDescent="0.2">
      <c r="A185" s="174" t="s">
        <v>1929</v>
      </c>
      <c r="B185" s="224" t="s">
        <v>2526</v>
      </c>
      <c r="E185" s="177"/>
      <c r="F185" s="179"/>
      <c r="G185" s="220"/>
    </row>
    <row r="186" spans="1:7" s="201" customFormat="1" ht="38.25" x14ac:dyDescent="0.2">
      <c r="A186" s="176"/>
      <c r="B186" s="224" t="s">
        <v>2331</v>
      </c>
      <c r="C186" s="225"/>
      <c r="E186" s="177"/>
      <c r="F186" s="179"/>
      <c r="G186" s="220"/>
    </row>
    <row r="187" spans="1:7" s="201" customFormat="1" x14ac:dyDescent="0.2">
      <c r="A187" s="176"/>
      <c r="B187" s="224" t="s">
        <v>1943</v>
      </c>
      <c r="E187" s="177"/>
      <c r="F187" s="179"/>
      <c r="G187" s="220"/>
    </row>
    <row r="188" spans="1:7" s="201" customFormat="1" x14ac:dyDescent="0.2">
      <c r="A188" s="176"/>
      <c r="B188" s="224"/>
      <c r="E188" s="177"/>
      <c r="F188" s="179"/>
      <c r="G188" s="220"/>
    </row>
    <row r="189" spans="1:7" s="201" customFormat="1" x14ac:dyDescent="0.2">
      <c r="A189" s="176"/>
      <c r="B189" s="224" t="s">
        <v>1933</v>
      </c>
      <c r="E189" s="177"/>
      <c r="F189" s="179"/>
      <c r="G189" s="220"/>
    </row>
    <row r="190" spans="1:7" s="201" customFormat="1" x14ac:dyDescent="0.2">
      <c r="A190" s="176"/>
      <c r="B190" s="224" t="s">
        <v>1782</v>
      </c>
      <c r="E190" s="177"/>
      <c r="F190" s="179"/>
      <c r="G190" s="220"/>
    </row>
    <row r="191" spans="1:7" s="201" customFormat="1" x14ac:dyDescent="0.2">
      <c r="A191" s="176"/>
      <c r="B191" s="224" t="s">
        <v>1959</v>
      </c>
      <c r="E191" s="177"/>
      <c r="F191" s="179"/>
      <c r="G191" s="220"/>
    </row>
    <row r="192" spans="1:7" s="201" customFormat="1" x14ac:dyDescent="0.2">
      <c r="A192" s="176"/>
      <c r="B192" s="224" t="s">
        <v>1934</v>
      </c>
      <c r="E192" s="177"/>
      <c r="F192" s="179"/>
      <c r="G192" s="220"/>
    </row>
    <row r="193" spans="1:7" s="201" customFormat="1" x14ac:dyDescent="0.2">
      <c r="A193" s="176"/>
      <c r="B193" s="224" t="s">
        <v>1307</v>
      </c>
      <c r="E193" s="177"/>
      <c r="F193" s="179"/>
      <c r="G193" s="220"/>
    </row>
    <row r="194" spans="1:7" s="201" customFormat="1" x14ac:dyDescent="0.2">
      <c r="A194" s="176"/>
      <c r="B194" s="219" t="s">
        <v>2527</v>
      </c>
      <c r="E194" s="177"/>
      <c r="F194" s="179"/>
      <c r="G194" s="220"/>
    </row>
    <row r="195" spans="1:7" s="201" customFormat="1" x14ac:dyDescent="0.2">
      <c r="A195" s="176"/>
      <c r="B195" s="219" t="s">
        <v>1785</v>
      </c>
      <c r="E195" s="177"/>
      <c r="F195" s="179"/>
      <c r="G195" s="220"/>
    </row>
    <row r="196" spans="1:7" s="201" customFormat="1" x14ac:dyDescent="0.2">
      <c r="A196" s="174"/>
      <c r="B196" s="130" t="s">
        <v>1313</v>
      </c>
      <c r="D196" s="201" t="s">
        <v>205</v>
      </c>
      <c r="E196" s="436">
        <v>1</v>
      </c>
      <c r="F196" s="222"/>
      <c r="G196" s="223">
        <f>+F196*E196</f>
        <v>0</v>
      </c>
    </row>
    <row r="197" spans="1:7" s="201" customFormat="1" x14ac:dyDescent="0.2">
      <c r="A197" s="176"/>
      <c r="B197" s="130"/>
      <c r="E197" s="177"/>
      <c r="F197" s="196"/>
      <c r="G197" s="223"/>
    </row>
    <row r="198" spans="1:7" s="201" customFormat="1" x14ac:dyDescent="0.2">
      <c r="A198" s="174" t="s">
        <v>1930</v>
      </c>
      <c r="B198" s="224" t="s">
        <v>1924</v>
      </c>
      <c r="E198" s="177"/>
      <c r="F198" s="179"/>
      <c r="G198" s="220"/>
    </row>
    <row r="199" spans="1:7" s="201" customFormat="1" ht="38.25" x14ac:dyDescent="0.2">
      <c r="A199" s="176"/>
      <c r="B199" s="224" t="s">
        <v>1955</v>
      </c>
      <c r="C199" s="225"/>
      <c r="E199" s="177"/>
      <c r="F199" s="179"/>
      <c r="G199" s="220"/>
    </row>
    <row r="200" spans="1:7" s="201" customFormat="1" ht="38.25" x14ac:dyDescent="0.2">
      <c r="A200" s="176"/>
      <c r="B200" s="224" t="s">
        <v>1925</v>
      </c>
      <c r="E200" s="177"/>
      <c r="F200" s="179"/>
      <c r="G200" s="220"/>
    </row>
    <row r="201" spans="1:7" s="201" customFormat="1" x14ac:dyDescent="0.2">
      <c r="A201" s="176"/>
      <c r="B201" s="224"/>
      <c r="E201" s="177"/>
      <c r="F201" s="179"/>
      <c r="G201" s="220"/>
    </row>
    <row r="202" spans="1:7" s="201" customFormat="1" x14ac:dyDescent="0.2">
      <c r="A202" s="176"/>
      <c r="B202" s="224" t="s">
        <v>1926</v>
      </c>
      <c r="E202" s="177"/>
      <c r="F202" s="179"/>
      <c r="G202" s="220"/>
    </row>
    <row r="203" spans="1:7" s="201" customFormat="1" x14ac:dyDescent="0.2">
      <c r="A203" s="176"/>
      <c r="B203" s="224" t="s">
        <v>1782</v>
      </c>
      <c r="E203" s="177"/>
      <c r="F203" s="179"/>
      <c r="G203" s="220"/>
    </row>
    <row r="204" spans="1:7" s="201" customFormat="1" x14ac:dyDescent="0.2">
      <c r="A204" s="176"/>
      <c r="B204" s="224" t="s">
        <v>1936</v>
      </c>
      <c r="E204" s="177"/>
      <c r="F204" s="179"/>
      <c r="G204" s="220"/>
    </row>
    <row r="205" spans="1:7" s="201" customFormat="1" x14ac:dyDescent="0.2">
      <c r="A205" s="176"/>
      <c r="B205" s="224" t="s">
        <v>1927</v>
      </c>
      <c r="E205" s="177"/>
      <c r="F205" s="179"/>
      <c r="G205" s="220"/>
    </row>
    <row r="206" spans="1:7" s="201" customFormat="1" x14ac:dyDescent="0.2">
      <c r="A206" s="176"/>
      <c r="B206" s="224" t="s">
        <v>1784</v>
      </c>
      <c r="E206" s="177"/>
      <c r="F206" s="179"/>
      <c r="G206" s="220"/>
    </row>
    <row r="207" spans="1:7" s="201" customFormat="1" x14ac:dyDescent="0.2">
      <c r="A207" s="176"/>
      <c r="B207" s="224" t="s">
        <v>1939</v>
      </c>
      <c r="E207" s="177"/>
      <c r="F207" s="179"/>
      <c r="G207" s="220"/>
    </row>
    <row r="208" spans="1:7" s="201" customFormat="1" x14ac:dyDescent="0.2">
      <c r="A208" s="176"/>
      <c r="B208" s="219" t="s">
        <v>1928</v>
      </c>
      <c r="E208" s="177"/>
      <c r="F208" s="179"/>
      <c r="G208" s="220"/>
    </row>
    <row r="209" spans="1:7" s="201" customFormat="1" x14ac:dyDescent="0.2">
      <c r="A209" s="176"/>
      <c r="B209" s="219" t="s">
        <v>1785</v>
      </c>
      <c r="E209" s="177"/>
      <c r="F209" s="179"/>
      <c r="G209" s="220"/>
    </row>
    <row r="210" spans="1:7" s="201" customFormat="1" x14ac:dyDescent="0.2">
      <c r="A210" s="174"/>
      <c r="B210" s="130" t="s">
        <v>1313</v>
      </c>
      <c r="D210" s="201" t="s">
        <v>205</v>
      </c>
      <c r="E210" s="436">
        <v>1</v>
      </c>
      <c r="F210" s="222"/>
      <c r="G210" s="223">
        <f>+F210*E210</f>
        <v>0</v>
      </c>
    </row>
    <row r="211" spans="1:7" s="201" customFormat="1" x14ac:dyDescent="0.2">
      <c r="A211" s="174"/>
      <c r="B211" s="130"/>
      <c r="E211" s="93"/>
      <c r="F211" s="196"/>
      <c r="G211" s="223"/>
    </row>
    <row r="212" spans="1:7" s="201" customFormat="1" ht="25.5" x14ac:dyDescent="0.2">
      <c r="A212" s="174" t="s">
        <v>2532</v>
      </c>
      <c r="B212" s="224" t="s">
        <v>1956</v>
      </c>
      <c r="E212" s="177"/>
      <c r="F212" s="179"/>
      <c r="G212" s="220"/>
    </row>
    <row r="213" spans="1:7" s="201" customFormat="1" ht="38.25" x14ac:dyDescent="0.2">
      <c r="A213" s="176"/>
      <c r="B213" s="224" t="s">
        <v>1938</v>
      </c>
      <c r="C213" s="225"/>
      <c r="E213" s="177"/>
      <c r="F213" s="179"/>
      <c r="G213" s="220"/>
    </row>
    <row r="214" spans="1:7" s="201" customFormat="1" ht="38.25" x14ac:dyDescent="0.2">
      <c r="A214" s="176"/>
      <c r="B214" s="224" t="s">
        <v>1925</v>
      </c>
      <c r="E214" s="177"/>
      <c r="F214" s="179"/>
      <c r="G214" s="220"/>
    </row>
    <row r="215" spans="1:7" s="201" customFormat="1" x14ac:dyDescent="0.2">
      <c r="A215" s="176"/>
      <c r="B215" s="224"/>
      <c r="E215" s="177"/>
      <c r="F215" s="179"/>
      <c r="G215" s="220"/>
    </row>
    <row r="216" spans="1:7" s="201" customFormat="1" x14ac:dyDescent="0.2">
      <c r="A216" s="176"/>
      <c r="B216" s="224" t="s">
        <v>1926</v>
      </c>
      <c r="E216" s="177"/>
      <c r="F216" s="179"/>
      <c r="G216" s="220"/>
    </row>
    <row r="217" spans="1:7" s="201" customFormat="1" x14ac:dyDescent="0.2">
      <c r="A217" s="176"/>
      <c r="B217" s="224" t="s">
        <v>1782</v>
      </c>
      <c r="E217" s="177"/>
      <c r="F217" s="179"/>
      <c r="G217" s="220"/>
    </row>
    <row r="218" spans="1:7" s="201" customFormat="1" x14ac:dyDescent="0.2">
      <c r="A218" s="176"/>
      <c r="B218" s="224" t="s">
        <v>1936</v>
      </c>
      <c r="E218" s="177"/>
      <c r="F218" s="179"/>
      <c r="G218" s="220"/>
    </row>
    <row r="219" spans="1:7" s="201" customFormat="1" x14ac:dyDescent="0.2">
      <c r="A219" s="176"/>
      <c r="B219" s="224" t="s">
        <v>1927</v>
      </c>
      <c r="E219" s="177"/>
      <c r="F219" s="179"/>
      <c r="G219" s="220"/>
    </row>
    <row r="220" spans="1:7" s="201" customFormat="1" x14ac:dyDescent="0.2">
      <c r="A220" s="176"/>
      <c r="B220" s="224" t="s">
        <v>1784</v>
      </c>
      <c r="E220" s="177"/>
      <c r="F220" s="179"/>
      <c r="G220" s="220"/>
    </row>
    <row r="221" spans="1:7" s="201" customFormat="1" x14ac:dyDescent="0.2">
      <c r="A221" s="176"/>
      <c r="B221" s="224" t="s">
        <v>1939</v>
      </c>
      <c r="E221" s="177"/>
      <c r="F221" s="179"/>
      <c r="G221" s="220"/>
    </row>
    <row r="222" spans="1:7" s="201" customFormat="1" x14ac:dyDescent="0.2">
      <c r="A222" s="176"/>
      <c r="B222" s="219" t="s">
        <v>2292</v>
      </c>
      <c r="E222" s="177"/>
      <c r="F222" s="179"/>
      <c r="G222" s="220"/>
    </row>
    <row r="223" spans="1:7" s="201" customFormat="1" x14ac:dyDescent="0.2">
      <c r="A223" s="176"/>
      <c r="B223" s="219" t="s">
        <v>1785</v>
      </c>
      <c r="E223" s="177"/>
      <c r="F223" s="179"/>
      <c r="G223" s="220"/>
    </row>
    <row r="224" spans="1:7" s="201" customFormat="1" x14ac:dyDescent="0.2">
      <c r="A224" s="174"/>
      <c r="B224" s="130" t="s">
        <v>2293</v>
      </c>
      <c r="D224" s="201" t="s">
        <v>205</v>
      </c>
      <c r="E224" s="436">
        <v>2</v>
      </c>
      <c r="F224" s="222"/>
      <c r="G224" s="223">
        <f>+F224*E224</f>
        <v>0</v>
      </c>
    </row>
    <row r="225" spans="1:7" s="201" customFormat="1" x14ac:dyDescent="0.2">
      <c r="A225" s="174"/>
      <c r="B225" s="130"/>
      <c r="E225" s="93"/>
      <c r="F225" s="196"/>
      <c r="G225" s="223"/>
    </row>
    <row r="226" spans="1:7" s="201" customFormat="1" ht="25.5" x14ac:dyDescent="0.2">
      <c r="A226" s="174" t="s">
        <v>2531</v>
      </c>
      <c r="B226" s="224" t="s">
        <v>2528</v>
      </c>
      <c r="E226" s="177"/>
      <c r="F226" s="179"/>
      <c r="G226" s="220"/>
    </row>
    <row r="227" spans="1:7" s="201" customFormat="1" ht="38.25" x14ac:dyDescent="0.2">
      <c r="A227" s="176"/>
      <c r="B227" s="224" t="s">
        <v>2529</v>
      </c>
      <c r="C227" s="225"/>
      <c r="E227" s="177"/>
      <c r="F227" s="179"/>
      <c r="G227" s="220"/>
    </row>
    <row r="228" spans="1:7" s="201" customFormat="1" ht="38.25" x14ac:dyDescent="0.2">
      <c r="A228" s="176"/>
      <c r="B228" s="224" t="s">
        <v>1925</v>
      </c>
      <c r="E228" s="177"/>
      <c r="F228" s="179"/>
      <c r="G228" s="220"/>
    </row>
    <row r="229" spans="1:7" s="201" customFormat="1" x14ac:dyDescent="0.2">
      <c r="A229" s="176"/>
      <c r="B229" s="224"/>
      <c r="E229" s="177"/>
      <c r="F229" s="179"/>
      <c r="G229" s="220"/>
    </row>
    <row r="230" spans="1:7" s="201" customFormat="1" x14ac:dyDescent="0.2">
      <c r="A230" s="176"/>
      <c r="B230" s="224" t="s">
        <v>1926</v>
      </c>
      <c r="E230" s="177"/>
      <c r="F230" s="179"/>
      <c r="G230" s="220"/>
    </row>
    <row r="231" spans="1:7" s="201" customFormat="1" x14ac:dyDescent="0.2">
      <c r="A231" s="176"/>
      <c r="B231" s="224" t="s">
        <v>1782</v>
      </c>
      <c r="E231" s="177"/>
      <c r="F231" s="179"/>
      <c r="G231" s="220"/>
    </row>
    <row r="232" spans="1:7" s="201" customFormat="1" x14ac:dyDescent="0.2">
      <c r="A232" s="176"/>
      <c r="B232" s="224" t="s">
        <v>1936</v>
      </c>
      <c r="E232" s="177"/>
      <c r="F232" s="179"/>
      <c r="G232" s="220"/>
    </row>
    <row r="233" spans="1:7" s="201" customFormat="1" x14ac:dyDescent="0.2">
      <c r="A233" s="176"/>
      <c r="B233" s="224" t="s">
        <v>1927</v>
      </c>
      <c r="E233" s="177"/>
      <c r="F233" s="179"/>
      <c r="G233" s="220"/>
    </row>
    <row r="234" spans="1:7" s="201" customFormat="1" x14ac:dyDescent="0.2">
      <c r="A234" s="176"/>
      <c r="B234" s="224" t="s">
        <v>1784</v>
      </c>
      <c r="E234" s="177"/>
      <c r="F234" s="179"/>
      <c r="G234" s="220"/>
    </row>
    <row r="235" spans="1:7" s="201" customFormat="1" x14ac:dyDescent="0.2">
      <c r="A235" s="176"/>
      <c r="B235" s="224" t="s">
        <v>1939</v>
      </c>
      <c r="E235" s="177"/>
      <c r="F235" s="179"/>
      <c r="G235" s="220"/>
    </row>
    <row r="236" spans="1:7" s="201" customFormat="1" x14ac:dyDescent="0.2">
      <c r="A236" s="176"/>
      <c r="B236" s="219" t="s">
        <v>2530</v>
      </c>
      <c r="E236" s="177"/>
      <c r="F236" s="179"/>
      <c r="G236" s="220"/>
    </row>
    <row r="237" spans="1:7" s="201" customFormat="1" x14ac:dyDescent="0.2">
      <c r="A237" s="176"/>
      <c r="B237" s="219" t="s">
        <v>1785</v>
      </c>
      <c r="E237" s="177"/>
      <c r="F237" s="179"/>
      <c r="G237" s="220"/>
    </row>
    <row r="238" spans="1:7" s="201" customFormat="1" x14ac:dyDescent="0.2">
      <c r="A238" s="174"/>
      <c r="B238" s="130" t="s">
        <v>2293</v>
      </c>
      <c r="D238" s="201" t="s">
        <v>205</v>
      </c>
      <c r="E238" s="436">
        <v>2</v>
      </c>
      <c r="F238" s="222"/>
      <c r="G238" s="223">
        <f>+F238*E238</f>
        <v>0</v>
      </c>
    </row>
    <row r="239" spans="1:7" s="201" customFormat="1" x14ac:dyDescent="0.2">
      <c r="A239" s="174"/>
      <c r="B239" s="130"/>
      <c r="E239" s="93"/>
      <c r="F239" s="196"/>
      <c r="G239" s="223"/>
    </row>
    <row r="240" spans="1:7" s="201" customFormat="1" x14ac:dyDescent="0.2">
      <c r="A240" s="174" t="s">
        <v>1940</v>
      </c>
      <c r="B240" s="224" t="s">
        <v>2294</v>
      </c>
      <c r="E240" s="177"/>
      <c r="F240" s="179"/>
      <c r="G240" s="220"/>
    </row>
    <row r="241" spans="1:7" s="201" customFormat="1" ht="38.25" x14ac:dyDescent="0.2">
      <c r="A241" s="176"/>
      <c r="B241" s="224" t="s">
        <v>1945</v>
      </c>
      <c r="C241" s="225"/>
      <c r="E241" s="177"/>
      <c r="F241" s="179"/>
      <c r="G241" s="220"/>
    </row>
    <row r="242" spans="1:7" s="201" customFormat="1" ht="38.25" x14ac:dyDescent="0.2">
      <c r="A242" s="176"/>
      <c r="B242" s="224" t="s">
        <v>1925</v>
      </c>
      <c r="E242" s="177"/>
      <c r="F242" s="179"/>
      <c r="G242" s="220"/>
    </row>
    <row r="243" spans="1:7" s="201" customFormat="1" x14ac:dyDescent="0.2">
      <c r="A243" s="176"/>
      <c r="B243" s="224"/>
      <c r="E243" s="177"/>
      <c r="F243" s="179"/>
      <c r="G243" s="220"/>
    </row>
    <row r="244" spans="1:7" s="201" customFormat="1" x14ac:dyDescent="0.2">
      <c r="A244" s="176"/>
      <c r="B244" s="224" t="s">
        <v>1933</v>
      </c>
      <c r="E244" s="177"/>
      <c r="F244" s="179"/>
      <c r="G244" s="220"/>
    </row>
    <row r="245" spans="1:7" s="201" customFormat="1" x14ac:dyDescent="0.2">
      <c r="A245" s="176"/>
      <c r="B245" s="224" t="s">
        <v>1782</v>
      </c>
      <c r="E245" s="177"/>
      <c r="F245" s="179"/>
      <c r="G245" s="220"/>
    </row>
    <row r="246" spans="1:7" s="201" customFormat="1" x14ac:dyDescent="0.2">
      <c r="A246" s="176"/>
      <c r="B246" s="224" t="s">
        <v>1936</v>
      </c>
      <c r="E246" s="177"/>
      <c r="F246" s="179"/>
      <c r="G246" s="220"/>
    </row>
    <row r="247" spans="1:7" s="201" customFormat="1" x14ac:dyDescent="0.2">
      <c r="A247" s="176"/>
      <c r="B247" s="224" t="s">
        <v>1935</v>
      </c>
      <c r="E247" s="177"/>
      <c r="F247" s="179"/>
      <c r="G247" s="220"/>
    </row>
    <row r="248" spans="1:7" s="201" customFormat="1" x14ac:dyDescent="0.2">
      <c r="A248" s="176"/>
      <c r="B248" s="224" t="s">
        <v>1784</v>
      </c>
      <c r="E248" s="177"/>
      <c r="F248" s="179"/>
      <c r="G248" s="220"/>
    </row>
    <row r="249" spans="1:7" s="201" customFormat="1" x14ac:dyDescent="0.2">
      <c r="A249" s="176"/>
      <c r="B249" s="224" t="s">
        <v>1939</v>
      </c>
      <c r="E249" s="177"/>
      <c r="F249" s="179"/>
      <c r="G249" s="220"/>
    </row>
    <row r="250" spans="1:7" s="201" customFormat="1" x14ac:dyDescent="0.2">
      <c r="A250" s="176"/>
      <c r="B250" s="219" t="s">
        <v>1937</v>
      </c>
      <c r="E250" s="177"/>
      <c r="F250" s="179"/>
      <c r="G250" s="220"/>
    </row>
    <row r="251" spans="1:7" s="201" customFormat="1" x14ac:dyDescent="0.2">
      <c r="A251" s="176"/>
      <c r="B251" s="219" t="s">
        <v>1785</v>
      </c>
      <c r="E251" s="177"/>
      <c r="F251" s="179"/>
      <c r="G251" s="220"/>
    </row>
    <row r="252" spans="1:7" s="201" customFormat="1" x14ac:dyDescent="0.2">
      <c r="A252" s="174"/>
      <c r="B252" s="130" t="s">
        <v>1991</v>
      </c>
      <c r="D252" s="201" t="s">
        <v>205</v>
      </c>
      <c r="E252" s="436">
        <v>2</v>
      </c>
      <c r="F252" s="222"/>
      <c r="G252" s="223">
        <f>+F252*E252</f>
        <v>0</v>
      </c>
    </row>
    <row r="253" spans="1:7" s="201" customFormat="1" x14ac:dyDescent="0.2">
      <c r="A253" s="176"/>
      <c r="B253" s="219"/>
      <c r="E253" s="177"/>
      <c r="F253" s="179"/>
      <c r="G253" s="220"/>
    </row>
    <row r="254" spans="1:7" s="201" customFormat="1" x14ac:dyDescent="0.2">
      <c r="A254" s="174" t="s">
        <v>1941</v>
      </c>
      <c r="B254" s="224" t="s">
        <v>2299</v>
      </c>
      <c r="E254" s="177"/>
      <c r="F254" s="179"/>
      <c r="G254" s="220"/>
    </row>
    <row r="255" spans="1:7" s="201" customFormat="1" ht="38.25" x14ac:dyDescent="0.2">
      <c r="A255" s="176"/>
      <c r="B255" s="224" t="s">
        <v>1950</v>
      </c>
      <c r="C255" s="225"/>
      <c r="E255" s="177"/>
      <c r="F255" s="179"/>
      <c r="G255" s="220"/>
    </row>
    <row r="256" spans="1:7" s="201" customFormat="1" ht="38.25" x14ac:dyDescent="0.2">
      <c r="A256" s="176"/>
      <c r="B256" s="224" t="s">
        <v>1925</v>
      </c>
      <c r="E256" s="177"/>
      <c r="F256" s="179"/>
      <c r="G256" s="220"/>
    </row>
    <row r="257" spans="1:7" s="201" customFormat="1" x14ac:dyDescent="0.2">
      <c r="A257" s="176"/>
      <c r="B257" s="224"/>
      <c r="E257" s="177"/>
      <c r="F257" s="179"/>
      <c r="G257" s="220"/>
    </row>
    <row r="258" spans="1:7" s="201" customFormat="1" x14ac:dyDescent="0.2">
      <c r="A258" s="176"/>
      <c r="B258" s="224" t="s">
        <v>1933</v>
      </c>
      <c r="E258" s="177"/>
      <c r="F258" s="179"/>
      <c r="G258" s="220"/>
    </row>
    <row r="259" spans="1:7" s="201" customFormat="1" x14ac:dyDescent="0.2">
      <c r="A259" s="176"/>
      <c r="B259" s="224" t="s">
        <v>1782</v>
      </c>
      <c r="E259" s="177"/>
      <c r="F259" s="179"/>
      <c r="G259" s="220"/>
    </row>
    <row r="260" spans="1:7" s="201" customFormat="1" x14ac:dyDescent="0.2">
      <c r="A260" s="176"/>
      <c r="B260" s="224" t="s">
        <v>1947</v>
      </c>
      <c r="E260" s="177"/>
      <c r="F260" s="179"/>
      <c r="G260" s="220"/>
    </row>
    <row r="261" spans="1:7" s="201" customFormat="1" x14ac:dyDescent="0.2">
      <c r="A261" s="176"/>
      <c r="B261" s="224" t="s">
        <v>1935</v>
      </c>
      <c r="E261" s="177"/>
      <c r="F261" s="179"/>
      <c r="G261" s="220"/>
    </row>
    <row r="262" spans="1:7" s="201" customFormat="1" x14ac:dyDescent="0.2">
      <c r="A262" s="176"/>
      <c r="B262" s="224" t="s">
        <v>1784</v>
      </c>
      <c r="E262" s="177"/>
      <c r="F262" s="179"/>
      <c r="G262" s="220"/>
    </row>
    <row r="263" spans="1:7" s="201" customFormat="1" x14ac:dyDescent="0.2">
      <c r="A263" s="176"/>
      <c r="B263" s="224" t="s">
        <v>1939</v>
      </c>
      <c r="E263" s="177"/>
      <c r="F263" s="179"/>
      <c r="G263" s="220"/>
    </row>
    <row r="264" spans="1:7" s="201" customFormat="1" x14ac:dyDescent="0.2">
      <c r="A264" s="176"/>
      <c r="B264" s="219" t="s">
        <v>1931</v>
      </c>
      <c r="E264" s="177"/>
      <c r="F264" s="179"/>
      <c r="G264" s="220"/>
    </row>
    <row r="265" spans="1:7" s="201" customFormat="1" x14ac:dyDescent="0.2">
      <c r="A265" s="176"/>
      <c r="B265" s="219" t="s">
        <v>1932</v>
      </c>
      <c r="E265" s="177"/>
      <c r="F265" s="179"/>
      <c r="G265" s="220"/>
    </row>
    <row r="266" spans="1:7" s="201" customFormat="1" x14ac:dyDescent="0.2">
      <c r="A266" s="174"/>
      <c r="B266" s="130" t="s">
        <v>1991</v>
      </c>
      <c r="D266" s="201" t="s">
        <v>205</v>
      </c>
      <c r="E266" s="436">
        <v>1</v>
      </c>
      <c r="F266" s="222"/>
      <c r="G266" s="223">
        <f>+F266*E266</f>
        <v>0</v>
      </c>
    </row>
    <row r="267" spans="1:7" s="201" customFormat="1" x14ac:dyDescent="0.2">
      <c r="A267" s="176"/>
      <c r="B267" s="219"/>
      <c r="E267" s="177"/>
      <c r="F267" s="179"/>
      <c r="G267" s="220"/>
    </row>
    <row r="268" spans="1:7" s="201" customFormat="1" x14ac:dyDescent="0.2">
      <c r="A268" s="174" t="s">
        <v>1948</v>
      </c>
      <c r="B268" s="224" t="s">
        <v>2300</v>
      </c>
      <c r="E268" s="177"/>
      <c r="F268" s="179"/>
      <c r="G268" s="220"/>
    </row>
    <row r="269" spans="1:7" s="201" customFormat="1" ht="38.25" x14ac:dyDescent="0.2">
      <c r="A269" s="176"/>
      <c r="B269" s="224" t="s">
        <v>2330</v>
      </c>
      <c r="C269" s="225"/>
      <c r="E269" s="177"/>
      <c r="F269" s="179"/>
      <c r="G269" s="220"/>
    </row>
    <row r="270" spans="1:7" s="201" customFormat="1" ht="38.25" x14ac:dyDescent="0.2">
      <c r="A270" s="176"/>
      <c r="B270" s="224" t="s">
        <v>1925</v>
      </c>
      <c r="E270" s="177"/>
      <c r="F270" s="179"/>
      <c r="G270" s="220"/>
    </row>
    <row r="271" spans="1:7" s="201" customFormat="1" x14ac:dyDescent="0.2">
      <c r="A271" s="176"/>
      <c r="B271" s="224"/>
      <c r="E271" s="177"/>
      <c r="F271" s="179"/>
      <c r="G271" s="220"/>
    </row>
    <row r="272" spans="1:7" s="201" customFormat="1" x14ac:dyDescent="0.2">
      <c r="A272" s="176"/>
      <c r="B272" s="224" t="s">
        <v>1933</v>
      </c>
      <c r="E272" s="177"/>
      <c r="F272" s="179"/>
      <c r="G272" s="220"/>
    </row>
    <row r="273" spans="1:7" s="201" customFormat="1" x14ac:dyDescent="0.2">
      <c r="A273" s="176"/>
      <c r="B273" s="224" t="s">
        <v>1782</v>
      </c>
      <c r="E273" s="177"/>
      <c r="F273" s="179"/>
      <c r="G273" s="220"/>
    </row>
    <row r="274" spans="1:7" s="201" customFormat="1" x14ac:dyDescent="0.2">
      <c r="A274" s="176"/>
      <c r="B274" s="224" t="s">
        <v>1936</v>
      </c>
      <c r="E274" s="177"/>
      <c r="F274" s="179"/>
      <c r="G274" s="220"/>
    </row>
    <row r="275" spans="1:7" s="201" customFormat="1" x14ac:dyDescent="0.2">
      <c r="A275" s="176"/>
      <c r="B275" s="224" t="s">
        <v>2301</v>
      </c>
      <c r="E275" s="177"/>
      <c r="F275" s="179"/>
      <c r="G275" s="220"/>
    </row>
    <row r="276" spans="1:7" s="201" customFormat="1" x14ac:dyDescent="0.2">
      <c r="A276" s="176"/>
      <c r="B276" s="224" t="s">
        <v>1784</v>
      </c>
      <c r="E276" s="177"/>
      <c r="F276" s="179"/>
      <c r="G276" s="220"/>
    </row>
    <row r="277" spans="1:7" s="201" customFormat="1" x14ac:dyDescent="0.2">
      <c r="A277" s="176"/>
      <c r="B277" s="224" t="s">
        <v>1939</v>
      </c>
      <c r="E277" s="177"/>
      <c r="F277" s="179"/>
      <c r="G277" s="220"/>
    </row>
    <row r="278" spans="1:7" s="201" customFormat="1" x14ac:dyDescent="0.2">
      <c r="A278" s="176"/>
      <c r="B278" s="219" t="s">
        <v>2302</v>
      </c>
      <c r="E278" s="177"/>
      <c r="F278" s="179"/>
      <c r="G278" s="220"/>
    </row>
    <row r="279" spans="1:7" s="201" customFormat="1" x14ac:dyDescent="0.2">
      <c r="A279" s="176"/>
      <c r="B279" s="219" t="s">
        <v>1785</v>
      </c>
      <c r="E279" s="177"/>
      <c r="F279" s="179"/>
      <c r="G279" s="220"/>
    </row>
    <row r="280" spans="1:7" s="201" customFormat="1" x14ac:dyDescent="0.2">
      <c r="A280" s="174"/>
      <c r="B280" s="130" t="s">
        <v>2304</v>
      </c>
      <c r="D280" s="201" t="s">
        <v>205</v>
      </c>
      <c r="E280" s="436">
        <v>3</v>
      </c>
      <c r="F280" s="222"/>
      <c r="G280" s="223">
        <f>+F280*E280</f>
        <v>0</v>
      </c>
    </row>
    <row r="281" spans="1:7" s="201" customFormat="1" x14ac:dyDescent="0.2">
      <c r="A281" s="176"/>
      <c r="B281" s="219"/>
      <c r="E281" s="177"/>
      <c r="F281" s="179"/>
      <c r="G281" s="220"/>
    </row>
    <row r="282" spans="1:7" s="201" customFormat="1" x14ac:dyDescent="0.2">
      <c r="A282" s="174" t="s">
        <v>1949</v>
      </c>
      <c r="B282" s="224" t="s">
        <v>2303</v>
      </c>
      <c r="E282" s="177"/>
      <c r="F282" s="179"/>
      <c r="G282" s="220"/>
    </row>
    <row r="283" spans="1:7" s="201" customFormat="1" ht="38.25" x14ac:dyDescent="0.2">
      <c r="A283" s="176"/>
      <c r="B283" s="224" t="s">
        <v>2329</v>
      </c>
      <c r="C283" s="225"/>
      <c r="E283" s="177"/>
      <c r="F283" s="179"/>
      <c r="G283" s="220"/>
    </row>
    <row r="284" spans="1:7" s="201" customFormat="1" ht="38.25" x14ac:dyDescent="0.2">
      <c r="A284" s="176"/>
      <c r="B284" s="224" t="s">
        <v>1925</v>
      </c>
      <c r="E284" s="177"/>
      <c r="F284" s="179"/>
      <c r="G284" s="220"/>
    </row>
    <row r="285" spans="1:7" s="201" customFormat="1" x14ac:dyDescent="0.2">
      <c r="A285" s="176"/>
      <c r="B285" s="224"/>
      <c r="E285" s="177"/>
      <c r="F285" s="179"/>
      <c r="G285" s="220"/>
    </row>
    <row r="286" spans="1:7" s="201" customFormat="1" x14ac:dyDescent="0.2">
      <c r="A286" s="176"/>
      <c r="B286" s="224" t="s">
        <v>1933</v>
      </c>
      <c r="E286" s="177"/>
      <c r="F286" s="179"/>
      <c r="G286" s="220"/>
    </row>
    <row r="287" spans="1:7" s="201" customFormat="1" x14ac:dyDescent="0.2">
      <c r="A287" s="176"/>
      <c r="B287" s="224" t="s">
        <v>1782</v>
      </c>
      <c r="E287" s="177"/>
      <c r="F287" s="179"/>
      <c r="G287" s="220"/>
    </row>
    <row r="288" spans="1:7" s="201" customFormat="1" x14ac:dyDescent="0.2">
      <c r="A288" s="176"/>
      <c r="B288" s="224" t="s">
        <v>1936</v>
      </c>
      <c r="E288" s="177"/>
      <c r="F288" s="179"/>
      <c r="G288" s="220"/>
    </row>
    <row r="289" spans="1:7" s="201" customFormat="1" x14ac:dyDescent="0.2">
      <c r="A289" s="176"/>
      <c r="B289" s="224" t="s">
        <v>2301</v>
      </c>
      <c r="E289" s="177"/>
      <c r="F289" s="179"/>
      <c r="G289" s="220"/>
    </row>
    <row r="290" spans="1:7" s="201" customFormat="1" x14ac:dyDescent="0.2">
      <c r="A290" s="176"/>
      <c r="B290" s="224" t="s">
        <v>1784</v>
      </c>
      <c r="E290" s="177"/>
      <c r="F290" s="179"/>
      <c r="G290" s="220"/>
    </row>
    <row r="291" spans="1:7" s="201" customFormat="1" x14ac:dyDescent="0.2">
      <c r="A291" s="176"/>
      <c r="B291" s="224" t="s">
        <v>1939</v>
      </c>
      <c r="E291" s="177"/>
      <c r="F291" s="179"/>
      <c r="G291" s="220"/>
    </row>
    <row r="292" spans="1:7" s="201" customFormat="1" x14ac:dyDescent="0.2">
      <c r="A292" s="176"/>
      <c r="B292" s="219" t="s">
        <v>2308</v>
      </c>
      <c r="E292" s="177"/>
      <c r="F292" s="179"/>
      <c r="G292" s="220"/>
    </row>
    <row r="293" spans="1:7" s="201" customFormat="1" x14ac:dyDescent="0.2">
      <c r="A293" s="176"/>
      <c r="B293" s="219" t="s">
        <v>1785</v>
      </c>
      <c r="E293" s="177"/>
      <c r="F293" s="179"/>
      <c r="G293" s="220"/>
    </row>
    <row r="294" spans="1:7" s="201" customFormat="1" x14ac:dyDescent="0.2">
      <c r="A294" s="174"/>
      <c r="B294" s="130" t="s">
        <v>2305</v>
      </c>
      <c r="D294" s="201" t="s">
        <v>205</v>
      </c>
      <c r="E294" s="436">
        <v>3</v>
      </c>
      <c r="F294" s="222"/>
      <c r="G294" s="223">
        <f>+F294*E294</f>
        <v>0</v>
      </c>
    </row>
    <row r="295" spans="1:7" s="201" customFormat="1" x14ac:dyDescent="0.2">
      <c r="A295" s="176"/>
      <c r="B295" s="219"/>
      <c r="E295" s="177"/>
      <c r="F295" s="179"/>
      <c r="G295" s="220"/>
    </row>
    <row r="296" spans="1:7" s="201" customFormat="1" ht="25.5" x14ac:dyDescent="0.2">
      <c r="A296" s="174" t="s">
        <v>1951</v>
      </c>
      <c r="B296" s="224" t="s">
        <v>2306</v>
      </c>
      <c r="E296" s="177"/>
      <c r="F296" s="179"/>
      <c r="G296" s="220"/>
    </row>
    <row r="297" spans="1:7" s="201" customFormat="1" ht="38.25" x14ac:dyDescent="0.2">
      <c r="A297" s="176"/>
      <c r="B297" s="224" t="s">
        <v>2329</v>
      </c>
      <c r="C297" s="225"/>
      <c r="E297" s="177"/>
      <c r="F297" s="179"/>
      <c r="G297" s="220"/>
    </row>
    <row r="298" spans="1:7" s="201" customFormat="1" ht="38.25" x14ac:dyDescent="0.2">
      <c r="A298" s="176"/>
      <c r="B298" s="224" t="s">
        <v>1925</v>
      </c>
      <c r="E298" s="177"/>
      <c r="F298" s="179"/>
      <c r="G298" s="220"/>
    </row>
    <row r="299" spans="1:7" s="201" customFormat="1" x14ac:dyDescent="0.2">
      <c r="A299" s="176"/>
      <c r="B299" s="224"/>
      <c r="E299" s="177"/>
      <c r="F299" s="179"/>
      <c r="G299" s="220"/>
    </row>
    <row r="300" spans="1:7" s="201" customFormat="1" x14ac:dyDescent="0.2">
      <c r="A300" s="176"/>
      <c r="B300" s="224" t="s">
        <v>1933</v>
      </c>
      <c r="E300" s="177"/>
      <c r="F300" s="179"/>
      <c r="G300" s="220"/>
    </row>
    <row r="301" spans="1:7" s="201" customFormat="1" x14ac:dyDescent="0.2">
      <c r="A301" s="176"/>
      <c r="B301" s="224" t="s">
        <v>1782</v>
      </c>
      <c r="E301" s="177"/>
      <c r="F301" s="179"/>
      <c r="G301" s="220"/>
    </row>
    <row r="302" spans="1:7" s="201" customFormat="1" x14ac:dyDescent="0.2">
      <c r="A302" s="176"/>
      <c r="B302" s="224" t="s">
        <v>1936</v>
      </c>
      <c r="E302" s="177"/>
      <c r="F302" s="179"/>
      <c r="G302" s="220"/>
    </row>
    <row r="303" spans="1:7" s="201" customFormat="1" x14ac:dyDescent="0.2">
      <c r="A303" s="176"/>
      <c r="B303" s="224" t="s">
        <v>2301</v>
      </c>
      <c r="E303" s="177"/>
      <c r="F303" s="179"/>
      <c r="G303" s="220"/>
    </row>
    <row r="304" spans="1:7" s="201" customFormat="1" x14ac:dyDescent="0.2">
      <c r="A304" s="176"/>
      <c r="B304" s="224" t="s">
        <v>1784</v>
      </c>
      <c r="E304" s="177"/>
      <c r="F304" s="179"/>
      <c r="G304" s="220"/>
    </row>
    <row r="305" spans="1:7" s="201" customFormat="1" x14ac:dyDescent="0.2">
      <c r="A305" s="176"/>
      <c r="B305" s="224" t="s">
        <v>1939</v>
      </c>
      <c r="E305" s="177"/>
      <c r="F305" s="179"/>
      <c r="G305" s="220"/>
    </row>
    <row r="306" spans="1:7" s="201" customFormat="1" x14ac:dyDescent="0.2">
      <c r="A306" s="176"/>
      <c r="B306" s="219" t="s">
        <v>2307</v>
      </c>
      <c r="E306" s="177"/>
      <c r="F306" s="179"/>
      <c r="G306" s="220"/>
    </row>
    <row r="307" spans="1:7" s="201" customFormat="1" x14ac:dyDescent="0.2">
      <c r="A307" s="176"/>
      <c r="B307" s="219" t="s">
        <v>1785</v>
      </c>
      <c r="E307" s="177"/>
      <c r="F307" s="179"/>
      <c r="G307" s="220"/>
    </row>
    <row r="308" spans="1:7" s="201" customFormat="1" x14ac:dyDescent="0.2">
      <c r="A308" s="174"/>
      <c r="B308" s="130" t="s">
        <v>2309</v>
      </c>
      <c r="D308" s="201" t="s">
        <v>205</v>
      </c>
      <c r="E308" s="436">
        <v>1</v>
      </c>
      <c r="F308" s="222"/>
      <c r="G308" s="223">
        <f>+F308*E308</f>
        <v>0</v>
      </c>
    </row>
    <row r="309" spans="1:7" s="201" customFormat="1" x14ac:dyDescent="0.2">
      <c r="A309" s="176"/>
      <c r="B309" s="219"/>
      <c r="E309" s="177"/>
      <c r="F309" s="179"/>
      <c r="G309" s="220"/>
    </row>
    <row r="310" spans="1:7" s="201" customFormat="1" x14ac:dyDescent="0.2">
      <c r="A310" s="174" t="s">
        <v>1953</v>
      </c>
      <c r="B310" s="224" t="s">
        <v>1942</v>
      </c>
      <c r="E310" s="177"/>
      <c r="F310" s="179"/>
      <c r="G310" s="220"/>
    </row>
    <row r="311" spans="1:7" s="201" customFormat="1" ht="38.25" x14ac:dyDescent="0.2">
      <c r="A311" s="176"/>
      <c r="B311" s="224" t="s">
        <v>2328</v>
      </c>
      <c r="C311" s="225"/>
      <c r="E311" s="177"/>
      <c r="F311" s="179"/>
      <c r="G311" s="220"/>
    </row>
    <row r="312" spans="1:7" s="201" customFormat="1" ht="38.25" x14ac:dyDescent="0.2">
      <c r="A312" s="176"/>
      <c r="B312" s="224" t="s">
        <v>1925</v>
      </c>
      <c r="E312" s="177"/>
      <c r="F312" s="179"/>
      <c r="G312" s="220"/>
    </row>
    <row r="313" spans="1:7" s="201" customFormat="1" x14ac:dyDescent="0.2">
      <c r="A313" s="176"/>
      <c r="B313" s="224"/>
      <c r="E313" s="177"/>
      <c r="F313" s="179"/>
      <c r="G313" s="220"/>
    </row>
    <row r="314" spans="1:7" s="201" customFormat="1" x14ac:dyDescent="0.2">
      <c r="A314" s="176"/>
      <c r="B314" s="224" t="s">
        <v>1933</v>
      </c>
      <c r="E314" s="177"/>
      <c r="F314" s="179"/>
      <c r="G314" s="220"/>
    </row>
    <row r="315" spans="1:7" s="201" customFormat="1" x14ac:dyDescent="0.2">
      <c r="A315" s="176"/>
      <c r="B315" s="224" t="s">
        <v>1782</v>
      </c>
      <c r="E315" s="177"/>
      <c r="F315" s="179"/>
      <c r="G315" s="220"/>
    </row>
    <row r="316" spans="1:7" s="201" customFormat="1" x14ac:dyDescent="0.2">
      <c r="A316" s="176"/>
      <c r="B316" s="224" t="s">
        <v>1936</v>
      </c>
      <c r="E316" s="177"/>
      <c r="F316" s="179"/>
      <c r="G316" s="220"/>
    </row>
    <row r="317" spans="1:7" s="201" customFormat="1" x14ac:dyDescent="0.2">
      <c r="A317" s="176"/>
      <c r="B317" s="224" t="s">
        <v>1944</v>
      </c>
      <c r="E317" s="177"/>
      <c r="F317" s="179"/>
      <c r="G317" s="220"/>
    </row>
    <row r="318" spans="1:7" s="201" customFormat="1" x14ac:dyDescent="0.2">
      <c r="A318" s="176"/>
      <c r="B318" s="224" t="s">
        <v>1784</v>
      </c>
      <c r="E318" s="177"/>
      <c r="F318" s="179"/>
      <c r="G318" s="220"/>
    </row>
    <row r="319" spans="1:7" s="201" customFormat="1" x14ac:dyDescent="0.2">
      <c r="A319" s="176"/>
      <c r="B319" s="224" t="s">
        <v>1939</v>
      </c>
      <c r="E319" s="177"/>
      <c r="F319" s="179"/>
      <c r="G319" s="220"/>
    </row>
    <row r="320" spans="1:7" s="201" customFormat="1" x14ac:dyDescent="0.2">
      <c r="A320" s="176"/>
      <c r="B320" s="219" t="s">
        <v>1946</v>
      </c>
      <c r="E320" s="177"/>
      <c r="F320" s="179"/>
      <c r="G320" s="220"/>
    </row>
    <row r="321" spans="1:7" s="201" customFormat="1" x14ac:dyDescent="0.2">
      <c r="A321" s="176"/>
      <c r="B321" s="219" t="s">
        <v>1785</v>
      </c>
      <c r="E321" s="177"/>
      <c r="F321" s="179"/>
      <c r="G321" s="220"/>
    </row>
    <row r="322" spans="1:7" s="201" customFormat="1" x14ac:dyDescent="0.2">
      <c r="A322" s="174"/>
      <c r="B322" s="130" t="s">
        <v>1313</v>
      </c>
      <c r="D322" s="201" t="s">
        <v>205</v>
      </c>
      <c r="E322" s="436">
        <v>2</v>
      </c>
      <c r="F322" s="222"/>
      <c r="G322" s="223">
        <f>+F322*E322</f>
        <v>0</v>
      </c>
    </row>
    <row r="323" spans="1:7" s="201" customFormat="1" x14ac:dyDescent="0.2">
      <c r="A323" s="176"/>
      <c r="B323" s="219"/>
      <c r="E323" s="177"/>
      <c r="F323" s="179"/>
      <c r="G323" s="220"/>
    </row>
    <row r="324" spans="1:7" s="201" customFormat="1" ht="25.5" x14ac:dyDescent="0.2">
      <c r="A324" s="174" t="s">
        <v>2310</v>
      </c>
      <c r="B324" s="224" t="s">
        <v>2312</v>
      </c>
      <c r="E324" s="177"/>
      <c r="F324" s="179"/>
      <c r="G324" s="220"/>
    </row>
    <row r="325" spans="1:7" s="201" customFormat="1" ht="38.25" x14ac:dyDescent="0.2">
      <c r="A325" s="176"/>
      <c r="B325" s="224" t="s">
        <v>2328</v>
      </c>
      <c r="C325" s="225"/>
      <c r="E325" s="177"/>
      <c r="F325" s="179"/>
      <c r="G325" s="220"/>
    </row>
    <row r="326" spans="1:7" s="201" customFormat="1" ht="38.25" x14ac:dyDescent="0.2">
      <c r="A326" s="176"/>
      <c r="B326" s="224" t="s">
        <v>1925</v>
      </c>
      <c r="E326" s="177"/>
      <c r="F326" s="179"/>
      <c r="G326" s="220"/>
    </row>
    <row r="327" spans="1:7" s="201" customFormat="1" x14ac:dyDescent="0.2">
      <c r="A327" s="176"/>
      <c r="B327" s="224"/>
      <c r="E327" s="177"/>
      <c r="F327" s="179"/>
      <c r="G327" s="220"/>
    </row>
    <row r="328" spans="1:7" s="201" customFormat="1" x14ac:dyDescent="0.2">
      <c r="A328" s="176"/>
      <c r="B328" s="224" t="s">
        <v>1933</v>
      </c>
      <c r="E328" s="177"/>
      <c r="F328" s="179"/>
      <c r="G328" s="220"/>
    </row>
    <row r="329" spans="1:7" s="201" customFormat="1" x14ac:dyDescent="0.2">
      <c r="A329" s="176"/>
      <c r="B329" s="224" t="s">
        <v>1782</v>
      </c>
      <c r="E329" s="177"/>
      <c r="F329" s="179"/>
      <c r="G329" s="220"/>
    </row>
    <row r="330" spans="1:7" s="201" customFormat="1" x14ac:dyDescent="0.2">
      <c r="A330" s="176"/>
      <c r="B330" s="224" t="s">
        <v>1936</v>
      </c>
      <c r="E330" s="177"/>
      <c r="F330" s="179"/>
      <c r="G330" s="220"/>
    </row>
    <row r="331" spans="1:7" s="201" customFormat="1" x14ac:dyDescent="0.2">
      <c r="A331" s="176"/>
      <c r="B331" s="224" t="s">
        <v>1944</v>
      </c>
      <c r="E331" s="177"/>
      <c r="F331" s="179"/>
      <c r="G331" s="220"/>
    </row>
    <row r="332" spans="1:7" s="201" customFormat="1" x14ac:dyDescent="0.2">
      <c r="A332" s="176"/>
      <c r="B332" s="224" t="s">
        <v>1784</v>
      </c>
      <c r="E332" s="177"/>
      <c r="F332" s="179"/>
      <c r="G332" s="220"/>
    </row>
    <row r="333" spans="1:7" s="201" customFormat="1" x14ac:dyDescent="0.2">
      <c r="A333" s="176"/>
      <c r="B333" s="224" t="s">
        <v>1939</v>
      </c>
      <c r="E333" s="177"/>
      <c r="F333" s="179"/>
      <c r="G333" s="220"/>
    </row>
    <row r="334" spans="1:7" s="201" customFormat="1" x14ac:dyDescent="0.2">
      <c r="A334" s="176"/>
      <c r="B334" s="219" t="s">
        <v>2311</v>
      </c>
      <c r="E334" s="177"/>
      <c r="F334" s="179"/>
      <c r="G334" s="220"/>
    </row>
    <row r="335" spans="1:7" s="201" customFormat="1" x14ac:dyDescent="0.2">
      <c r="A335" s="176"/>
      <c r="B335" s="219" t="s">
        <v>1785</v>
      </c>
      <c r="E335" s="177"/>
      <c r="F335" s="179"/>
      <c r="G335" s="220"/>
    </row>
    <row r="336" spans="1:7" s="201" customFormat="1" x14ac:dyDescent="0.2">
      <c r="A336" s="174"/>
      <c r="B336" s="130" t="s">
        <v>1320</v>
      </c>
      <c r="D336" s="201" t="s">
        <v>205</v>
      </c>
      <c r="E336" s="436">
        <v>1</v>
      </c>
      <c r="F336" s="222"/>
      <c r="G336" s="223">
        <f>+F336*E336</f>
        <v>0</v>
      </c>
    </row>
    <row r="337" spans="1:7" s="201" customFormat="1" x14ac:dyDescent="0.2">
      <c r="A337" s="176"/>
      <c r="B337" s="219"/>
      <c r="E337" s="177"/>
      <c r="F337" s="179"/>
      <c r="G337" s="220"/>
    </row>
    <row r="338" spans="1:7" s="201" customFormat="1" x14ac:dyDescent="0.2">
      <c r="A338" s="174" t="s">
        <v>2324</v>
      </c>
      <c r="B338" s="224" t="s">
        <v>2313</v>
      </c>
      <c r="E338" s="177"/>
      <c r="F338" s="179"/>
      <c r="G338" s="220"/>
    </row>
    <row r="339" spans="1:7" s="201" customFormat="1" ht="38.25" x14ac:dyDescent="0.2">
      <c r="A339" s="176"/>
      <c r="B339" s="224" t="s">
        <v>2327</v>
      </c>
      <c r="C339" s="225"/>
      <c r="E339" s="177"/>
      <c r="F339" s="179"/>
      <c r="G339" s="220"/>
    </row>
    <row r="340" spans="1:7" s="201" customFormat="1" ht="38.25" x14ac:dyDescent="0.2">
      <c r="A340" s="176"/>
      <c r="B340" s="224" t="s">
        <v>1925</v>
      </c>
      <c r="E340" s="177"/>
      <c r="F340" s="179"/>
      <c r="G340" s="220"/>
    </row>
    <row r="341" spans="1:7" s="201" customFormat="1" x14ac:dyDescent="0.2">
      <c r="A341" s="176"/>
      <c r="B341" s="224"/>
      <c r="E341" s="177"/>
      <c r="F341" s="179"/>
      <c r="G341" s="220"/>
    </row>
    <row r="342" spans="1:7" s="201" customFormat="1" x14ac:dyDescent="0.2">
      <c r="A342" s="176"/>
      <c r="B342" s="224" t="s">
        <v>1933</v>
      </c>
      <c r="E342" s="177"/>
      <c r="F342" s="179"/>
      <c r="G342" s="220"/>
    </row>
    <row r="343" spans="1:7" s="201" customFormat="1" x14ac:dyDescent="0.2">
      <c r="A343" s="176"/>
      <c r="B343" s="224" t="s">
        <v>1782</v>
      </c>
      <c r="E343" s="177"/>
      <c r="F343" s="179"/>
      <c r="G343" s="220"/>
    </row>
    <row r="344" spans="1:7" s="201" customFormat="1" x14ac:dyDescent="0.2">
      <c r="A344" s="176"/>
      <c r="B344" s="224" t="s">
        <v>1936</v>
      </c>
      <c r="E344" s="177"/>
      <c r="F344" s="179"/>
      <c r="G344" s="220"/>
    </row>
    <row r="345" spans="1:7" s="201" customFormat="1" x14ac:dyDescent="0.2">
      <c r="A345" s="176"/>
      <c r="B345" s="224" t="s">
        <v>2301</v>
      </c>
      <c r="E345" s="177"/>
      <c r="F345" s="179"/>
      <c r="G345" s="220"/>
    </row>
    <row r="346" spans="1:7" s="201" customFormat="1" x14ac:dyDescent="0.2">
      <c r="A346" s="176"/>
      <c r="B346" s="224" t="s">
        <v>1784</v>
      </c>
      <c r="E346" s="177"/>
      <c r="F346" s="179"/>
      <c r="G346" s="220"/>
    </row>
    <row r="347" spans="1:7" s="201" customFormat="1" x14ac:dyDescent="0.2">
      <c r="A347" s="176"/>
      <c r="B347" s="224" t="s">
        <v>1939</v>
      </c>
      <c r="E347" s="177"/>
      <c r="F347" s="179"/>
      <c r="G347" s="220"/>
    </row>
    <row r="348" spans="1:7" s="201" customFormat="1" x14ac:dyDescent="0.2">
      <c r="A348" s="176"/>
      <c r="B348" s="219" t="s">
        <v>2314</v>
      </c>
      <c r="E348" s="177"/>
      <c r="F348" s="179"/>
      <c r="G348" s="220"/>
    </row>
    <row r="349" spans="1:7" s="201" customFormat="1" x14ac:dyDescent="0.2">
      <c r="A349" s="176"/>
      <c r="B349" s="219" t="s">
        <v>1932</v>
      </c>
      <c r="E349" s="177"/>
      <c r="F349" s="179"/>
      <c r="G349" s="220"/>
    </row>
    <row r="350" spans="1:7" s="201" customFormat="1" x14ac:dyDescent="0.2">
      <c r="A350" s="174"/>
      <c r="B350" s="130" t="s">
        <v>1320</v>
      </c>
      <c r="D350" s="201" t="s">
        <v>205</v>
      </c>
      <c r="E350" s="436">
        <v>1</v>
      </c>
      <c r="F350" s="222"/>
      <c r="G350" s="223">
        <f>+F350*E350</f>
        <v>0</v>
      </c>
    </row>
    <row r="351" spans="1:7" s="201" customFormat="1" x14ac:dyDescent="0.2">
      <c r="A351" s="176"/>
      <c r="B351" s="219"/>
      <c r="E351" s="177"/>
      <c r="F351" s="179"/>
      <c r="G351" s="220"/>
    </row>
    <row r="352" spans="1:7" s="201" customFormat="1" x14ac:dyDescent="0.2">
      <c r="A352" s="174" t="s">
        <v>2325</v>
      </c>
      <c r="B352" s="224" t="s">
        <v>2316</v>
      </c>
      <c r="E352" s="177"/>
      <c r="F352" s="179"/>
      <c r="G352" s="220"/>
    </row>
    <row r="353" spans="1:7" s="201" customFormat="1" ht="38.25" x14ac:dyDescent="0.2">
      <c r="A353" s="176"/>
      <c r="B353" s="224" t="s">
        <v>2317</v>
      </c>
      <c r="C353" s="225"/>
      <c r="E353" s="177"/>
      <c r="F353" s="179"/>
      <c r="G353" s="220"/>
    </row>
    <row r="354" spans="1:7" s="201" customFormat="1" ht="38.25" x14ac:dyDescent="0.2">
      <c r="A354" s="176"/>
      <c r="B354" s="224" t="s">
        <v>1925</v>
      </c>
      <c r="E354" s="177"/>
      <c r="F354" s="179"/>
      <c r="G354" s="220"/>
    </row>
    <row r="355" spans="1:7" s="201" customFormat="1" x14ac:dyDescent="0.2">
      <c r="A355" s="176"/>
      <c r="B355" s="224"/>
      <c r="E355" s="177"/>
      <c r="F355" s="179"/>
      <c r="G355" s="220"/>
    </row>
    <row r="356" spans="1:7" s="201" customFormat="1" x14ac:dyDescent="0.2">
      <c r="A356" s="176"/>
      <c r="B356" s="224" t="s">
        <v>2318</v>
      </c>
      <c r="E356" s="177"/>
      <c r="F356" s="179"/>
      <c r="G356" s="220"/>
    </row>
    <row r="357" spans="1:7" s="201" customFormat="1" x14ac:dyDescent="0.2">
      <c r="A357" s="176"/>
      <c r="B357" s="224" t="s">
        <v>2319</v>
      </c>
      <c r="E357" s="177"/>
      <c r="F357" s="179"/>
      <c r="G357" s="220"/>
    </row>
    <row r="358" spans="1:7" s="201" customFormat="1" x14ac:dyDescent="0.2">
      <c r="A358" s="176"/>
      <c r="B358" s="224" t="s">
        <v>1936</v>
      </c>
      <c r="E358" s="177"/>
      <c r="F358" s="179"/>
      <c r="G358" s="220"/>
    </row>
    <row r="359" spans="1:7" s="201" customFormat="1" x14ac:dyDescent="0.2">
      <c r="A359" s="176"/>
      <c r="B359" s="224" t="s">
        <v>1927</v>
      </c>
      <c r="E359" s="177"/>
      <c r="F359" s="179"/>
      <c r="G359" s="220"/>
    </row>
    <row r="360" spans="1:7" s="201" customFormat="1" x14ac:dyDescent="0.2">
      <c r="A360" s="176"/>
      <c r="B360" s="224" t="s">
        <v>1784</v>
      </c>
      <c r="E360" s="177"/>
      <c r="F360" s="179"/>
      <c r="G360" s="220"/>
    </row>
    <row r="361" spans="1:7" s="201" customFormat="1" x14ac:dyDescent="0.2">
      <c r="A361" s="176"/>
      <c r="B361" s="224" t="s">
        <v>1939</v>
      </c>
      <c r="E361" s="177"/>
      <c r="F361" s="179"/>
      <c r="G361" s="220"/>
    </row>
    <row r="362" spans="1:7" s="201" customFormat="1" x14ac:dyDescent="0.2">
      <c r="A362" s="176"/>
      <c r="B362" s="219" t="s">
        <v>2320</v>
      </c>
      <c r="E362" s="177"/>
      <c r="F362" s="179"/>
      <c r="G362" s="220"/>
    </row>
    <row r="363" spans="1:7" s="201" customFormat="1" x14ac:dyDescent="0.2">
      <c r="A363" s="176"/>
      <c r="B363" s="219" t="s">
        <v>1785</v>
      </c>
      <c r="E363" s="177"/>
      <c r="F363" s="179"/>
      <c r="G363" s="220"/>
    </row>
    <row r="364" spans="1:7" s="201" customFormat="1" x14ac:dyDescent="0.2">
      <c r="A364" s="174"/>
      <c r="B364" s="130" t="s">
        <v>2315</v>
      </c>
      <c r="D364" s="201" t="s">
        <v>205</v>
      </c>
      <c r="E364" s="436">
        <v>2</v>
      </c>
      <c r="F364" s="222"/>
      <c r="G364" s="223">
        <f>+F364*E364</f>
        <v>0</v>
      </c>
    </row>
    <row r="365" spans="1:7" s="201" customFormat="1" x14ac:dyDescent="0.2">
      <c r="A365" s="176"/>
      <c r="E365" s="177"/>
      <c r="F365" s="179"/>
      <c r="G365" s="220"/>
    </row>
    <row r="366" spans="1:7" s="201" customFormat="1" ht="25.5" x14ac:dyDescent="0.2">
      <c r="A366" s="174" t="s">
        <v>2326</v>
      </c>
      <c r="B366" s="224" t="s">
        <v>2322</v>
      </c>
      <c r="E366" s="177"/>
      <c r="F366" s="179"/>
      <c r="G366" s="220"/>
    </row>
    <row r="367" spans="1:7" s="201" customFormat="1" ht="38.25" x14ac:dyDescent="0.2">
      <c r="A367" s="176"/>
      <c r="B367" s="224" t="s">
        <v>2323</v>
      </c>
      <c r="C367" s="225"/>
      <c r="E367" s="177"/>
      <c r="F367" s="179"/>
      <c r="G367" s="220"/>
    </row>
    <row r="368" spans="1:7" s="201" customFormat="1" ht="38.25" x14ac:dyDescent="0.2">
      <c r="A368" s="176"/>
      <c r="B368" s="224" t="s">
        <v>1925</v>
      </c>
      <c r="E368" s="177"/>
      <c r="F368" s="179"/>
      <c r="G368" s="220"/>
    </row>
    <row r="369" spans="1:7" s="201" customFormat="1" x14ac:dyDescent="0.2">
      <c r="A369" s="176"/>
      <c r="B369" s="224"/>
      <c r="E369" s="177"/>
      <c r="F369" s="179"/>
      <c r="G369" s="220"/>
    </row>
    <row r="370" spans="1:7" s="201" customFormat="1" x14ac:dyDescent="0.2">
      <c r="A370" s="176"/>
      <c r="B370" s="224" t="s">
        <v>2318</v>
      </c>
      <c r="E370" s="177"/>
      <c r="F370" s="179"/>
      <c r="G370" s="220"/>
    </row>
    <row r="371" spans="1:7" s="201" customFormat="1" x14ac:dyDescent="0.2">
      <c r="A371" s="176"/>
      <c r="B371" s="224" t="s">
        <v>2319</v>
      </c>
      <c r="E371" s="177"/>
      <c r="F371" s="179"/>
      <c r="G371" s="220"/>
    </row>
    <row r="372" spans="1:7" s="201" customFormat="1" x14ac:dyDescent="0.2">
      <c r="A372" s="176"/>
      <c r="B372" s="224" t="s">
        <v>1936</v>
      </c>
      <c r="E372" s="177"/>
      <c r="F372" s="179"/>
      <c r="G372" s="220"/>
    </row>
    <row r="373" spans="1:7" s="201" customFormat="1" x14ac:dyDescent="0.2">
      <c r="A373" s="176"/>
      <c r="B373" s="224" t="s">
        <v>1927</v>
      </c>
      <c r="E373" s="177"/>
      <c r="F373" s="179"/>
      <c r="G373" s="220"/>
    </row>
    <row r="374" spans="1:7" s="201" customFormat="1" x14ac:dyDescent="0.2">
      <c r="A374" s="176"/>
      <c r="B374" s="224" t="s">
        <v>1784</v>
      </c>
      <c r="E374" s="177"/>
      <c r="F374" s="179"/>
      <c r="G374" s="220"/>
    </row>
    <row r="375" spans="1:7" s="201" customFormat="1" x14ac:dyDescent="0.2">
      <c r="A375" s="176"/>
      <c r="B375" s="224" t="s">
        <v>1939</v>
      </c>
      <c r="E375" s="177"/>
      <c r="F375" s="179"/>
      <c r="G375" s="220"/>
    </row>
    <row r="376" spans="1:7" s="201" customFormat="1" x14ac:dyDescent="0.2">
      <c r="A376" s="176"/>
      <c r="B376" s="219" t="s">
        <v>2321</v>
      </c>
      <c r="E376" s="177"/>
      <c r="F376" s="179"/>
      <c r="G376" s="220"/>
    </row>
    <row r="377" spans="1:7" s="201" customFormat="1" x14ac:dyDescent="0.2">
      <c r="A377" s="176"/>
      <c r="B377" s="219" t="s">
        <v>1785</v>
      </c>
      <c r="E377" s="177"/>
      <c r="F377" s="179"/>
      <c r="G377" s="220"/>
    </row>
    <row r="378" spans="1:7" s="201" customFormat="1" x14ac:dyDescent="0.2">
      <c r="A378" s="174"/>
      <c r="B378" s="130" t="s">
        <v>2315</v>
      </c>
      <c r="D378" s="201" t="s">
        <v>205</v>
      </c>
      <c r="E378" s="436">
        <v>1</v>
      </c>
      <c r="F378" s="222"/>
      <c r="G378" s="223">
        <f>+F378*E378</f>
        <v>0</v>
      </c>
    </row>
    <row r="379" spans="1:7" s="201" customFormat="1" x14ac:dyDescent="0.2">
      <c r="A379" s="174"/>
      <c r="B379" s="130"/>
      <c r="E379" s="93"/>
      <c r="F379" s="196"/>
      <c r="G379" s="223"/>
    </row>
    <row r="380" spans="1:7" s="201" customFormat="1" x14ac:dyDescent="0.2">
      <c r="A380" s="174" t="s">
        <v>2533</v>
      </c>
      <c r="B380" s="224" t="s">
        <v>2534</v>
      </c>
      <c r="E380" s="177"/>
      <c r="F380" s="179"/>
      <c r="G380" s="220"/>
    </row>
    <row r="381" spans="1:7" s="201" customFormat="1" ht="25.5" x14ac:dyDescent="0.2">
      <c r="A381" s="176"/>
      <c r="B381" s="224" t="s">
        <v>2535</v>
      </c>
      <c r="C381" s="225"/>
      <c r="E381" s="177"/>
      <c r="F381" s="179"/>
      <c r="G381" s="220"/>
    </row>
    <row r="382" spans="1:7" s="201" customFormat="1" ht="38.25" x14ac:dyDescent="0.2">
      <c r="A382" s="176"/>
      <c r="B382" s="224" t="s">
        <v>1925</v>
      </c>
      <c r="E382" s="177"/>
      <c r="F382" s="179"/>
      <c r="G382" s="220"/>
    </row>
    <row r="383" spans="1:7" s="201" customFormat="1" x14ac:dyDescent="0.2">
      <c r="A383" s="176"/>
      <c r="B383" s="224"/>
      <c r="E383" s="177"/>
      <c r="F383" s="179"/>
      <c r="G383" s="220"/>
    </row>
    <row r="384" spans="1:7" s="201" customFormat="1" x14ac:dyDescent="0.2">
      <c r="A384" s="176"/>
      <c r="B384" s="224" t="s">
        <v>2536</v>
      </c>
      <c r="E384" s="177"/>
      <c r="F384" s="179"/>
      <c r="G384" s="220"/>
    </row>
    <row r="385" spans="1:7" s="201" customFormat="1" x14ac:dyDescent="0.2">
      <c r="A385" s="176"/>
      <c r="B385" s="224" t="s">
        <v>2537</v>
      </c>
      <c r="E385" s="177"/>
      <c r="F385" s="179"/>
      <c r="G385" s="220"/>
    </row>
    <row r="386" spans="1:7" s="201" customFormat="1" x14ac:dyDescent="0.2">
      <c r="A386" s="176"/>
      <c r="B386" s="224" t="s">
        <v>1936</v>
      </c>
      <c r="E386" s="177"/>
      <c r="F386" s="179"/>
      <c r="G386" s="220"/>
    </row>
    <row r="387" spans="1:7" s="201" customFormat="1" x14ac:dyDescent="0.2">
      <c r="A387" s="176"/>
      <c r="B387" s="224" t="s">
        <v>1927</v>
      </c>
      <c r="E387" s="177"/>
      <c r="F387" s="179"/>
      <c r="G387" s="220"/>
    </row>
    <row r="388" spans="1:7" s="201" customFormat="1" x14ac:dyDescent="0.2">
      <c r="A388" s="176"/>
      <c r="B388" s="224" t="s">
        <v>1784</v>
      </c>
      <c r="E388" s="177"/>
      <c r="F388" s="179"/>
      <c r="G388" s="220"/>
    </row>
    <row r="389" spans="1:7" s="201" customFormat="1" x14ac:dyDescent="0.2">
      <c r="A389" s="176"/>
      <c r="B389" s="224" t="s">
        <v>1939</v>
      </c>
      <c r="E389" s="177"/>
      <c r="F389" s="179"/>
      <c r="G389" s="220"/>
    </row>
    <row r="390" spans="1:7" s="201" customFormat="1" x14ac:dyDescent="0.2">
      <c r="A390" s="176"/>
      <c r="B390" s="219" t="s">
        <v>2538</v>
      </c>
      <c r="E390" s="177"/>
      <c r="F390" s="179"/>
      <c r="G390" s="220"/>
    </row>
    <row r="391" spans="1:7" s="201" customFormat="1" x14ac:dyDescent="0.2">
      <c r="A391" s="176"/>
      <c r="B391" s="219" t="s">
        <v>1785</v>
      </c>
      <c r="E391" s="177"/>
      <c r="F391" s="179"/>
      <c r="G391" s="220"/>
    </row>
    <row r="392" spans="1:7" s="201" customFormat="1" x14ac:dyDescent="0.2">
      <c r="A392" s="174"/>
      <c r="B392" s="130" t="s">
        <v>2315</v>
      </c>
      <c r="D392" s="201" t="s">
        <v>205</v>
      </c>
      <c r="E392" s="436">
        <v>1</v>
      </c>
      <c r="F392" s="222"/>
      <c r="G392" s="223">
        <f>+F392*E392</f>
        <v>0</v>
      </c>
    </row>
    <row r="393" spans="1:7" s="201" customFormat="1" x14ac:dyDescent="0.2">
      <c r="A393" s="176"/>
      <c r="B393" s="219"/>
      <c r="E393" s="177"/>
      <c r="F393" s="179"/>
      <c r="G393" s="220"/>
    </row>
    <row r="394" spans="1:7" s="201" customFormat="1" x14ac:dyDescent="0.2">
      <c r="A394" s="174"/>
      <c r="B394" s="226"/>
      <c r="C394" s="193"/>
      <c r="D394" s="193"/>
      <c r="E394" s="205"/>
      <c r="F394" s="227"/>
      <c r="G394" s="180"/>
    </row>
    <row r="395" spans="1:7" s="201" customFormat="1" ht="19.350000000000001" customHeight="1" x14ac:dyDescent="0.2">
      <c r="A395" s="366" t="str">
        <f>+A179</f>
        <v>B.14.3.</v>
      </c>
      <c r="B395" s="367" t="str">
        <f>+B179</f>
        <v>KOVINSKA/STEKLENA VRATA</v>
      </c>
      <c r="C395" s="368" t="s">
        <v>301</v>
      </c>
      <c r="D395" s="368"/>
      <c r="E395" s="369"/>
      <c r="F395" s="370"/>
      <c r="G395" s="371">
        <f>SUM(G180:G394)</f>
        <v>0</v>
      </c>
    </row>
    <row r="396" spans="1:7" s="201" customFormat="1" x14ac:dyDescent="0.2">
      <c r="A396" s="174"/>
      <c r="B396" s="219"/>
      <c r="C396" s="234"/>
      <c r="D396" s="234"/>
      <c r="E396" s="177"/>
      <c r="F396" s="179"/>
      <c r="G396" s="220"/>
    </row>
    <row r="397" spans="1:7" s="201" customFormat="1" x14ac:dyDescent="0.2">
      <c r="A397" s="174"/>
      <c r="B397" s="219"/>
      <c r="C397" s="234"/>
      <c r="D397" s="234"/>
      <c r="E397" s="177"/>
      <c r="F397" s="179"/>
      <c r="G397" s="220"/>
    </row>
    <row r="398" spans="1:7" s="201" customFormat="1" x14ac:dyDescent="0.2">
      <c r="A398" s="174" t="s">
        <v>2027</v>
      </c>
      <c r="B398" s="226" t="s">
        <v>2032</v>
      </c>
      <c r="E398" s="177"/>
      <c r="F398" s="196"/>
      <c r="G398" s="223"/>
    </row>
    <row r="399" spans="1:7" s="201" customFormat="1" x14ac:dyDescent="0.2">
      <c r="A399" s="174"/>
      <c r="B399" s="219"/>
      <c r="C399" s="234"/>
      <c r="D399" s="234"/>
      <c r="E399" s="177"/>
      <c r="F399" s="179"/>
      <c r="G399" s="220"/>
    </row>
    <row r="400" spans="1:7" s="201" customFormat="1" x14ac:dyDescent="0.2">
      <c r="A400" s="174"/>
      <c r="B400" s="219"/>
      <c r="C400" s="234"/>
      <c r="D400" s="234"/>
      <c r="E400" s="177"/>
      <c r="F400" s="179"/>
      <c r="G400" s="220"/>
    </row>
    <row r="401" spans="1:7" s="201" customFormat="1" ht="63.75" x14ac:dyDescent="0.2">
      <c r="A401" s="174" t="s">
        <v>2028</v>
      </c>
      <c r="B401" s="219" t="s">
        <v>2521</v>
      </c>
      <c r="E401" s="177"/>
      <c r="F401" s="179"/>
      <c r="G401" s="220"/>
    </row>
    <row r="402" spans="1:7" s="201" customFormat="1" x14ac:dyDescent="0.2">
      <c r="A402" s="174"/>
      <c r="B402" s="219" t="s">
        <v>2426</v>
      </c>
      <c r="E402" s="177"/>
      <c r="F402" s="179"/>
      <c r="G402" s="220"/>
    </row>
    <row r="403" spans="1:7" s="201" customFormat="1" x14ac:dyDescent="0.2">
      <c r="A403" s="174"/>
      <c r="B403" s="130" t="s">
        <v>1991</v>
      </c>
      <c r="D403" s="201" t="s">
        <v>205</v>
      </c>
      <c r="E403" s="545">
        <v>1</v>
      </c>
      <c r="F403" s="222"/>
      <c r="G403" s="223">
        <f>+F403*E403</f>
        <v>0</v>
      </c>
    </row>
    <row r="404" spans="1:7" s="201" customFormat="1" x14ac:dyDescent="0.2">
      <c r="A404" s="174"/>
      <c r="B404" s="219"/>
      <c r="C404" s="234"/>
      <c r="D404" s="234"/>
      <c r="E404" s="177"/>
      <c r="F404" s="179"/>
      <c r="G404" s="220"/>
    </row>
    <row r="405" spans="1:7" s="201" customFormat="1" ht="51" x14ac:dyDescent="0.2">
      <c r="A405" s="174" t="s">
        <v>2029</v>
      </c>
      <c r="B405" s="219" t="s">
        <v>2522</v>
      </c>
      <c r="E405" s="177"/>
      <c r="F405" s="179"/>
      <c r="G405" s="220"/>
    </row>
    <row r="406" spans="1:7" s="201" customFormat="1" x14ac:dyDescent="0.2">
      <c r="A406" s="174"/>
      <c r="B406" s="219" t="s">
        <v>2031</v>
      </c>
      <c r="E406" s="177"/>
      <c r="F406" s="179"/>
      <c r="G406" s="220"/>
    </row>
    <row r="407" spans="1:7" s="201" customFormat="1" x14ac:dyDescent="0.2">
      <c r="A407" s="174"/>
      <c r="B407" s="130" t="s">
        <v>2427</v>
      </c>
      <c r="D407" s="201" t="s">
        <v>205</v>
      </c>
      <c r="E407" s="545">
        <v>3</v>
      </c>
      <c r="F407" s="222"/>
      <c r="G407" s="223">
        <f>+F407*E407</f>
        <v>0</v>
      </c>
    </row>
    <row r="408" spans="1:7" s="201" customFormat="1" x14ac:dyDescent="0.2">
      <c r="A408" s="174"/>
      <c r="B408" s="219"/>
      <c r="C408" s="234"/>
      <c r="D408" s="234"/>
      <c r="E408" s="177"/>
      <c r="F408" s="179"/>
      <c r="G408" s="220"/>
    </row>
    <row r="409" spans="1:7" s="201" customFormat="1" ht="76.5" x14ac:dyDescent="0.2">
      <c r="A409" s="174" t="s">
        <v>2030</v>
      </c>
      <c r="B409" s="219" t="s">
        <v>2428</v>
      </c>
      <c r="E409" s="177"/>
      <c r="F409" s="179"/>
      <c r="G409" s="220"/>
    </row>
    <row r="410" spans="1:7" s="201" customFormat="1" x14ac:dyDescent="0.2">
      <c r="A410" s="174"/>
      <c r="B410" s="219" t="s">
        <v>2034</v>
      </c>
      <c r="E410" s="177"/>
      <c r="F410" s="179"/>
      <c r="G410" s="220"/>
    </row>
    <row r="411" spans="1:7" s="201" customFormat="1" x14ac:dyDescent="0.2">
      <c r="A411" s="174"/>
      <c r="B411" s="130" t="s">
        <v>2038</v>
      </c>
      <c r="D411" s="201" t="s">
        <v>205</v>
      </c>
      <c r="E411" s="545">
        <v>6</v>
      </c>
      <c r="F411" s="222"/>
      <c r="G411" s="223">
        <f>+F411*E411</f>
        <v>0</v>
      </c>
    </row>
    <row r="412" spans="1:7" s="201" customFormat="1" x14ac:dyDescent="0.2">
      <c r="A412" s="174"/>
      <c r="B412" s="219"/>
      <c r="C412" s="234"/>
      <c r="D412" s="234"/>
      <c r="E412" s="177"/>
      <c r="F412" s="179"/>
      <c r="G412" s="220"/>
    </row>
    <row r="413" spans="1:7" s="201" customFormat="1" ht="76.5" x14ac:dyDescent="0.2">
      <c r="A413" s="174" t="s">
        <v>2033</v>
      </c>
      <c r="B413" s="219" t="s">
        <v>2036</v>
      </c>
      <c r="E413" s="177"/>
      <c r="F413" s="179"/>
      <c r="G413" s="220"/>
    </row>
    <row r="414" spans="1:7" s="201" customFormat="1" x14ac:dyDescent="0.2">
      <c r="A414" s="174"/>
      <c r="B414" s="219" t="s">
        <v>2035</v>
      </c>
      <c r="E414" s="177"/>
      <c r="F414" s="179"/>
      <c r="G414" s="220"/>
    </row>
    <row r="415" spans="1:7" s="201" customFormat="1" x14ac:dyDescent="0.2">
      <c r="A415" s="174"/>
      <c r="B415" s="130" t="s">
        <v>2037</v>
      </c>
      <c r="D415" s="201" t="s">
        <v>205</v>
      </c>
      <c r="E415" s="545">
        <v>3</v>
      </c>
      <c r="F415" s="222"/>
      <c r="G415" s="223">
        <f>+F415*E415</f>
        <v>0</v>
      </c>
    </row>
    <row r="416" spans="1:7" s="201" customFormat="1" x14ac:dyDescent="0.2">
      <c r="A416" s="174"/>
      <c r="B416" s="219"/>
      <c r="C416" s="234"/>
      <c r="D416" s="234"/>
      <c r="E416" s="177"/>
      <c r="F416" s="179"/>
      <c r="G416" s="220"/>
    </row>
    <row r="417" spans="1:10" s="201" customFormat="1" ht="51" x14ac:dyDescent="0.2">
      <c r="A417" s="174" t="s">
        <v>2525</v>
      </c>
      <c r="B417" s="219" t="s">
        <v>2523</v>
      </c>
      <c r="E417" s="177"/>
      <c r="F417" s="179"/>
      <c r="G417" s="220"/>
    </row>
    <row r="418" spans="1:10" s="201" customFormat="1" x14ac:dyDescent="0.2">
      <c r="A418" s="174"/>
      <c r="B418" s="219" t="s">
        <v>2524</v>
      </c>
      <c r="E418" s="177"/>
      <c r="F418" s="179"/>
      <c r="G418" s="220"/>
    </row>
    <row r="419" spans="1:10" s="201" customFormat="1" x14ac:dyDescent="0.2">
      <c r="A419" s="174"/>
      <c r="B419" s="130" t="s">
        <v>2038</v>
      </c>
      <c r="D419" s="201" t="s">
        <v>205</v>
      </c>
      <c r="E419" s="545">
        <v>3</v>
      </c>
      <c r="F419" s="222"/>
      <c r="G419" s="223">
        <f>+F419*E419</f>
        <v>0</v>
      </c>
    </row>
    <row r="420" spans="1:10" s="201" customFormat="1" x14ac:dyDescent="0.2">
      <c r="A420" s="174"/>
      <c r="B420" s="226"/>
      <c r="C420" s="193"/>
      <c r="D420" s="193"/>
      <c r="E420" s="205"/>
      <c r="F420" s="227"/>
      <c r="G420" s="180"/>
    </row>
    <row r="421" spans="1:10" s="201" customFormat="1" x14ac:dyDescent="0.2">
      <c r="A421" s="366" t="str">
        <f>A398</f>
        <v>B.14.4.</v>
      </c>
      <c r="B421" s="367" t="str">
        <f>B398</f>
        <v>STREŠNA OKNA IN KUPOLE</v>
      </c>
      <c r="C421" s="368" t="s">
        <v>301</v>
      </c>
      <c r="D421" s="368"/>
      <c r="E421" s="369"/>
      <c r="F421" s="370"/>
      <c r="G421" s="371">
        <f>SUM(G399:G420)</f>
        <v>0</v>
      </c>
    </row>
    <row r="422" spans="1:10" s="201" customFormat="1" x14ac:dyDescent="0.2">
      <c r="A422" s="174"/>
      <c r="B422" s="219"/>
      <c r="C422" s="234"/>
      <c r="D422" s="234"/>
      <c r="E422" s="177"/>
      <c r="F422" s="179"/>
      <c r="G422" s="220"/>
    </row>
    <row r="423" spans="1:10" x14ac:dyDescent="0.2">
      <c r="A423" s="174"/>
      <c r="B423" s="219"/>
      <c r="C423" s="234"/>
      <c r="D423" s="177"/>
      <c r="E423" s="177"/>
      <c r="F423" s="179"/>
      <c r="G423" s="220"/>
    </row>
    <row r="424" spans="1:10" x14ac:dyDescent="0.2">
      <c r="A424" s="174"/>
      <c r="B424" s="219"/>
      <c r="C424" s="234"/>
      <c r="D424" s="177"/>
      <c r="E424" s="177"/>
      <c r="F424" s="179"/>
      <c r="G424" s="220"/>
    </row>
    <row r="425" spans="1:10" ht="22.35" customHeight="1" x14ac:dyDescent="0.2">
      <c r="A425" s="372" t="str">
        <f>+A8</f>
        <v>B.14.</v>
      </c>
      <c r="B425" s="373" t="str">
        <f>+B8</f>
        <v>Zunanje stavbno pohištvo</v>
      </c>
      <c r="C425" s="230" t="s">
        <v>301</v>
      </c>
      <c r="D425" s="306"/>
      <c r="E425" s="306"/>
      <c r="F425" s="374"/>
      <c r="G425" s="233">
        <f>G162+G176+G395+G421</f>
        <v>0</v>
      </c>
      <c r="H425" s="177"/>
      <c r="I425" s="177"/>
      <c r="J425" s="177"/>
    </row>
    <row r="426" spans="1:10" x14ac:dyDescent="0.2">
      <c r="A426" s="174"/>
      <c r="B426" s="226"/>
      <c r="C426" s="193"/>
      <c r="D426" s="205"/>
      <c r="E426" s="272"/>
      <c r="F426" s="207"/>
      <c r="G426" s="220"/>
    </row>
  </sheetData>
  <mergeCells count="93">
    <mergeCell ref="B113:C113"/>
    <mergeCell ref="B115:C115"/>
    <mergeCell ref="B116:C116"/>
    <mergeCell ref="B104:C104"/>
    <mergeCell ref="B108:C108"/>
    <mergeCell ref="B109:C109"/>
    <mergeCell ref="B110:C110"/>
    <mergeCell ref="B111:C111"/>
    <mergeCell ref="B100:C100"/>
    <mergeCell ref="B101:C101"/>
    <mergeCell ref="B102:C102"/>
    <mergeCell ref="B103:C103"/>
    <mergeCell ref="B112:C112"/>
    <mergeCell ref="B95:C95"/>
    <mergeCell ref="B96:C96"/>
    <mergeCell ref="B97:C97"/>
    <mergeCell ref="B98:C98"/>
    <mergeCell ref="B99:C99"/>
    <mergeCell ref="B90:C90"/>
    <mergeCell ref="B91:C91"/>
    <mergeCell ref="B92:C92"/>
    <mergeCell ref="B93:C93"/>
    <mergeCell ref="B94:C94"/>
    <mergeCell ref="B85:C85"/>
    <mergeCell ref="B86:C86"/>
    <mergeCell ref="B87:C87"/>
    <mergeCell ref="B88:C88"/>
    <mergeCell ref="B89:C89"/>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5:C55"/>
    <mergeCell ref="B56:C56"/>
    <mergeCell ref="B57:C57"/>
    <mergeCell ref="B58:C58"/>
    <mergeCell ref="B59:C59"/>
    <mergeCell ref="B50:C50"/>
    <mergeCell ref="B51:C51"/>
    <mergeCell ref="B52:C52"/>
    <mergeCell ref="B53:C53"/>
    <mergeCell ref="B54:C54"/>
    <mergeCell ref="B45:C45"/>
    <mergeCell ref="B46:C46"/>
    <mergeCell ref="B47:C47"/>
    <mergeCell ref="B48:C48"/>
    <mergeCell ref="B49:C49"/>
    <mergeCell ref="B38:C38"/>
    <mergeCell ref="B39:C39"/>
    <mergeCell ref="B41:C41"/>
    <mergeCell ref="B42:C42"/>
    <mergeCell ref="B44:C44"/>
    <mergeCell ref="B33:C33"/>
    <mergeCell ref="B34:C34"/>
    <mergeCell ref="B35:C35"/>
    <mergeCell ref="B36:C36"/>
    <mergeCell ref="B37:C37"/>
    <mergeCell ref="B26:C26"/>
    <mergeCell ref="B27:C27"/>
    <mergeCell ref="B28:C28"/>
    <mergeCell ref="B29:C29"/>
    <mergeCell ref="B30:C30"/>
    <mergeCell ref="B21:C21"/>
    <mergeCell ref="B22:C22"/>
    <mergeCell ref="B23:C23"/>
    <mergeCell ref="B24:C24"/>
    <mergeCell ref="B25:C25"/>
    <mergeCell ref="B13:C13"/>
    <mergeCell ref="B15:C15"/>
    <mergeCell ref="B17:C17"/>
    <mergeCell ref="B19:C19"/>
    <mergeCell ref="B20:C20"/>
  </mergeCells>
  <pageMargins left="0.7" right="0.7" top="0.75" bottom="0.75" header="0.3" footer="0.3"/>
  <pageSetup paperSize="9" scale="49"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7" manualBreakCount="7">
    <brk id="46" max="16383" man="1"/>
    <brk id="72" max="16383" man="1"/>
    <brk id="92" max="16383" man="1"/>
    <brk id="105" max="16383" man="1"/>
    <brk id="155" max="6" man="1"/>
    <brk id="239" max="6" man="1"/>
    <brk id="396" max="6" man="1"/>
  </rowBreaks>
  <colBreaks count="1" manualBreakCount="1">
    <brk id="7"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2:AMK39"/>
  <sheetViews>
    <sheetView view="pageBreakPreview" zoomScale="90" zoomScaleNormal="100" zoomScaleSheetLayoutView="90" zoomScalePageLayoutView="90" workbookViewId="0">
      <selection activeCell="B2" sqref="B2"/>
    </sheetView>
  </sheetViews>
  <sheetFormatPr defaultColWidth="8.85546875" defaultRowHeight="12.75" x14ac:dyDescent="0.2"/>
  <cols>
    <col min="1" max="1" width="16" style="157" customWidth="1"/>
    <col min="2" max="2" width="79.7109375" style="158" customWidth="1"/>
    <col min="3" max="3" width="22.42578125" style="159" customWidth="1"/>
    <col min="4" max="4" width="7.28515625" style="160" customWidth="1"/>
    <col min="5" max="5" width="11.28515625" style="164" customWidth="1"/>
    <col min="6" max="6" width="14.140625" style="162" customWidth="1"/>
    <col min="7" max="7" width="20.7109375" style="163" customWidth="1"/>
    <col min="8" max="8" width="9.28515625" style="160" customWidth="1"/>
    <col min="9" max="9" width="11.28515625" style="160" customWidth="1"/>
    <col min="10" max="10" width="11.28515625" style="164" customWidth="1"/>
    <col min="11" max="1025" width="9.140625" style="165" customWidth="1"/>
  </cols>
  <sheetData>
    <row r="2" spans="1:7" x14ac:dyDescent="0.2">
      <c r="A2" s="97" t="s">
        <v>10</v>
      </c>
      <c r="B2" s="98" t="str">
        <f>'NASLOVNA STRAN'!C27</f>
        <v>DSO Grosuplje</v>
      </c>
      <c r="C2" s="99" t="s">
        <v>1772</v>
      </c>
      <c r="D2" s="100"/>
      <c r="E2" s="97"/>
      <c r="F2" s="101"/>
      <c r="G2" s="102"/>
    </row>
    <row r="3" spans="1:7" s="167" customFormat="1" x14ac:dyDescent="0.2">
      <c r="A3" s="97" t="s">
        <v>206</v>
      </c>
      <c r="B3" s="99" t="str">
        <f>'NASLOVNA STRAN'!$C$30</f>
        <v>DSO Višnja Gora</v>
      </c>
      <c r="C3" s="99"/>
      <c r="D3" s="100"/>
      <c r="E3" s="97"/>
      <c r="F3" s="101"/>
      <c r="G3" s="102"/>
    </row>
    <row r="4" spans="1:7" s="167" customFormat="1" x14ac:dyDescent="0.2">
      <c r="A4" s="97" t="s">
        <v>167</v>
      </c>
      <c r="B4" s="245">
        <f>'NASLOVNA STRAN'!$C$13</f>
        <v>0</v>
      </c>
      <c r="C4" s="99"/>
      <c r="D4" s="100"/>
      <c r="E4" s="97"/>
      <c r="F4" s="101"/>
      <c r="G4" s="102"/>
    </row>
    <row r="5" spans="1:7" s="167" customFormat="1" x14ac:dyDescent="0.2">
      <c r="A5" s="97"/>
      <c r="B5" s="99"/>
      <c r="C5" s="99"/>
      <c r="D5" s="100"/>
      <c r="E5" s="97"/>
      <c r="F5" s="101"/>
      <c r="G5" s="102"/>
    </row>
    <row r="6" spans="1:7" s="167" customFormat="1" x14ac:dyDescent="0.2">
      <c r="A6" s="168" t="s">
        <v>19</v>
      </c>
      <c r="B6" s="169" t="s">
        <v>1705</v>
      </c>
      <c r="C6" s="169"/>
      <c r="D6" s="170"/>
      <c r="E6" s="273"/>
      <c r="F6" s="172"/>
      <c r="G6" s="173"/>
    </row>
    <row r="7" spans="1:7" s="167" customFormat="1" x14ac:dyDescent="0.2">
      <c r="A7" s="97"/>
      <c r="B7" s="99"/>
      <c r="C7" s="99"/>
      <c r="D7" s="100"/>
      <c r="E7" s="97"/>
      <c r="F7" s="101"/>
      <c r="G7" s="102"/>
    </row>
    <row r="8" spans="1:7" s="167" customFormat="1" x14ac:dyDescent="0.2">
      <c r="A8" s="168" t="s">
        <v>60</v>
      </c>
      <c r="B8" s="169" t="s">
        <v>61</v>
      </c>
      <c r="C8" s="169"/>
      <c r="D8" s="170"/>
      <c r="E8" s="273"/>
      <c r="F8" s="172"/>
      <c r="G8" s="173"/>
    </row>
    <row r="9" spans="1:7" x14ac:dyDescent="0.2">
      <c r="A9" s="174"/>
      <c r="B9" s="201"/>
      <c r="C9" s="176"/>
      <c r="D9" s="177"/>
      <c r="E9" s="177"/>
      <c r="F9" s="179"/>
      <c r="G9" s="180"/>
    </row>
    <row r="10" spans="1:7" x14ac:dyDescent="0.2">
      <c r="A10" s="181" t="s">
        <v>168</v>
      </c>
      <c r="B10" s="247" t="s">
        <v>169</v>
      </c>
      <c r="C10" s="183" t="s">
        <v>170</v>
      </c>
      <c r="D10" s="107" t="s">
        <v>171</v>
      </c>
      <c r="E10" s="108" t="s">
        <v>172</v>
      </c>
      <c r="F10" s="109" t="s">
        <v>173</v>
      </c>
      <c r="G10" s="110" t="s">
        <v>207</v>
      </c>
    </row>
    <row r="11" spans="1:7" s="201" customFormat="1" x14ac:dyDescent="0.2">
      <c r="A11" s="176"/>
      <c r="B11" s="219"/>
      <c r="E11" s="177"/>
      <c r="F11" s="179"/>
      <c r="G11" s="220"/>
    </row>
    <row r="12" spans="1:7" s="201" customFormat="1" ht="61.35" customHeight="1" x14ac:dyDescent="0.2">
      <c r="A12" s="176"/>
      <c r="B12" s="707" t="s">
        <v>1314</v>
      </c>
      <c r="C12" s="707"/>
      <c r="E12" s="177"/>
      <c r="F12" s="179"/>
      <c r="G12" s="220"/>
    </row>
    <row r="13" spans="1:7" s="201" customFormat="1" ht="26.1" customHeight="1" x14ac:dyDescent="0.2">
      <c r="A13" s="176"/>
      <c r="B13" s="756" t="s">
        <v>1315</v>
      </c>
      <c r="C13" s="756"/>
      <c r="E13" s="177"/>
      <c r="F13" s="179"/>
      <c r="G13" s="220"/>
    </row>
    <row r="14" spans="1:7" s="201" customFormat="1" x14ac:dyDescent="0.2">
      <c r="A14" s="176"/>
      <c r="B14" s="219"/>
      <c r="E14" s="177"/>
      <c r="F14" s="179"/>
      <c r="G14" s="220"/>
    </row>
    <row r="15" spans="1:7" s="201" customFormat="1" ht="14.1" customHeight="1" x14ac:dyDescent="0.2">
      <c r="A15" s="375" t="s">
        <v>1318</v>
      </c>
      <c r="B15" s="696" t="s">
        <v>1316</v>
      </c>
      <c r="C15" s="696"/>
      <c r="E15" s="177"/>
      <c r="F15" s="179"/>
      <c r="G15" s="220"/>
    </row>
    <row r="16" spans="1:7" s="201" customFormat="1" ht="25.5" x14ac:dyDescent="0.2">
      <c r="A16" s="176"/>
      <c r="B16" s="219" t="s">
        <v>1317</v>
      </c>
      <c r="E16" s="177"/>
      <c r="F16" s="179"/>
      <c r="G16" s="220"/>
    </row>
    <row r="17" spans="1:7" s="201" customFormat="1" x14ac:dyDescent="0.2">
      <c r="A17" s="176"/>
      <c r="B17" s="219"/>
      <c r="E17" s="177"/>
      <c r="F17" s="179"/>
      <c r="G17" s="220"/>
    </row>
    <row r="18" spans="1:7" s="201" customFormat="1" x14ac:dyDescent="0.2">
      <c r="A18" s="291" t="s">
        <v>1686</v>
      </c>
      <c r="B18" s="219" t="s">
        <v>2334</v>
      </c>
      <c r="E18" s="177"/>
      <c r="F18" s="179"/>
      <c r="G18" s="220"/>
    </row>
    <row r="19" spans="1:7" s="201" customFormat="1" ht="25.5" x14ac:dyDescent="0.2">
      <c r="A19" s="291"/>
      <c r="B19" s="224" t="s">
        <v>2332</v>
      </c>
      <c r="E19" s="177"/>
      <c r="F19" s="179"/>
      <c r="G19" s="220"/>
    </row>
    <row r="20" spans="1:7" s="201" customFormat="1" x14ac:dyDescent="0.2">
      <c r="A20" s="291"/>
      <c r="B20" s="224" t="s">
        <v>1943</v>
      </c>
      <c r="E20" s="177"/>
      <c r="F20" s="179"/>
      <c r="G20" s="220"/>
    </row>
    <row r="21" spans="1:7" s="201" customFormat="1" x14ac:dyDescent="0.2">
      <c r="A21" s="291"/>
      <c r="B21" s="224"/>
      <c r="E21" s="177"/>
      <c r="F21" s="179"/>
      <c r="G21" s="220"/>
    </row>
    <row r="22" spans="1:7" s="201" customFormat="1" x14ac:dyDescent="0.2">
      <c r="A22" s="291"/>
      <c r="B22" s="224" t="s">
        <v>1958</v>
      </c>
      <c r="E22" s="177"/>
      <c r="F22" s="179"/>
      <c r="G22" s="220"/>
    </row>
    <row r="23" spans="1:7" s="201" customFormat="1" x14ac:dyDescent="0.2">
      <c r="A23" s="291"/>
      <c r="B23" s="224" t="s">
        <v>1959</v>
      </c>
      <c r="E23" s="177"/>
      <c r="F23" s="179"/>
      <c r="G23" s="220"/>
    </row>
    <row r="24" spans="1:7" s="201" customFormat="1" x14ac:dyDescent="0.2">
      <c r="A24" s="291"/>
      <c r="B24" s="224" t="s">
        <v>1934</v>
      </c>
      <c r="E24" s="177"/>
      <c r="F24" s="179"/>
      <c r="G24" s="220"/>
    </row>
    <row r="25" spans="1:7" s="201" customFormat="1" x14ac:dyDescent="0.2">
      <c r="A25" s="291"/>
      <c r="B25" s="224" t="s">
        <v>1307</v>
      </c>
      <c r="E25" s="177"/>
      <c r="F25" s="179"/>
      <c r="G25" s="220"/>
    </row>
    <row r="26" spans="1:7" s="201" customFormat="1" x14ac:dyDescent="0.2">
      <c r="A26" s="176"/>
      <c r="B26" s="219" t="s">
        <v>2333</v>
      </c>
      <c r="E26" s="177"/>
      <c r="F26" s="179"/>
      <c r="G26" s="220"/>
    </row>
    <row r="27" spans="1:7" s="201" customFormat="1" x14ac:dyDescent="0.2">
      <c r="A27" s="176"/>
      <c r="B27" s="130" t="s">
        <v>1957</v>
      </c>
      <c r="D27" s="201" t="s">
        <v>205</v>
      </c>
      <c r="E27" s="436">
        <v>1</v>
      </c>
      <c r="F27" s="222"/>
      <c r="G27" s="223">
        <f>+F27*E27</f>
        <v>0</v>
      </c>
    </row>
    <row r="28" spans="1:7" s="201" customFormat="1" x14ac:dyDescent="0.2">
      <c r="A28" s="176"/>
      <c r="B28" s="130"/>
      <c r="E28" s="93"/>
      <c r="F28" s="196"/>
      <c r="G28" s="223"/>
    </row>
    <row r="29" spans="1:7" s="201" customFormat="1" x14ac:dyDescent="0.2">
      <c r="A29" s="176"/>
      <c r="B29" s="219"/>
      <c r="E29" s="177"/>
      <c r="F29" s="179"/>
      <c r="G29" s="220"/>
    </row>
    <row r="30" spans="1:7" s="201" customFormat="1" ht="12.95" customHeight="1" x14ac:dyDescent="0.2">
      <c r="A30" s="431" t="s">
        <v>1319</v>
      </c>
      <c r="B30" s="747" t="s">
        <v>1684</v>
      </c>
      <c r="C30" s="747"/>
      <c r="E30" s="177"/>
      <c r="F30" s="179"/>
      <c r="G30" s="220"/>
    </row>
    <row r="31" spans="1:7" s="201" customFormat="1" ht="25.5" x14ac:dyDescent="0.2">
      <c r="A31" s="155"/>
      <c r="B31" s="130" t="s">
        <v>1685</v>
      </c>
      <c r="C31" s="96"/>
      <c r="E31" s="177"/>
      <c r="F31" s="179"/>
      <c r="G31" s="220"/>
    </row>
    <row r="32" spans="1:7" s="201" customFormat="1" x14ac:dyDescent="0.2">
      <c r="A32" s="176"/>
      <c r="B32" s="219"/>
      <c r="E32" s="177"/>
      <c r="F32" s="179"/>
      <c r="G32" s="220"/>
    </row>
    <row r="33" spans="1:7" s="201" customFormat="1" ht="25.5" x14ac:dyDescent="0.2">
      <c r="A33" s="176"/>
      <c r="B33" s="441" t="s">
        <v>1954</v>
      </c>
      <c r="E33" s="177"/>
      <c r="F33" s="179"/>
      <c r="G33" s="220"/>
    </row>
    <row r="34" spans="1:7" s="201" customFormat="1" x14ac:dyDescent="0.2">
      <c r="A34" s="174"/>
      <c r="B34" s="226"/>
      <c r="C34" s="193"/>
      <c r="D34" s="193"/>
      <c r="E34" s="205"/>
      <c r="F34" s="227"/>
      <c r="G34" s="180"/>
    </row>
    <row r="35" spans="1:7" s="201" customFormat="1" ht="20.45" customHeight="1" x14ac:dyDescent="0.2">
      <c r="A35" s="563" t="str">
        <f>A15</f>
        <v>B.15.1.</v>
      </c>
      <c r="B35" s="274" t="str">
        <f>+B15</f>
        <v>STEKLENA NOTRANJA VRATA IN STENE</v>
      </c>
      <c r="C35" s="376" t="s">
        <v>301</v>
      </c>
      <c r="D35" s="376"/>
      <c r="E35" s="377"/>
      <c r="F35" s="378"/>
      <c r="G35" s="379">
        <f>SUM(G15:G34)</f>
        <v>0</v>
      </c>
    </row>
    <row r="36" spans="1:7" s="201" customFormat="1" x14ac:dyDescent="0.2">
      <c r="A36" s="174"/>
      <c r="B36" s="219"/>
      <c r="C36" s="234"/>
      <c r="D36" s="234"/>
      <c r="E36" s="177"/>
      <c r="F36" s="179"/>
      <c r="G36" s="220"/>
    </row>
    <row r="37" spans="1:7" s="201" customFormat="1" x14ac:dyDescent="0.2">
      <c r="A37" s="174"/>
      <c r="B37" s="219"/>
      <c r="C37" s="234"/>
      <c r="D37" s="234"/>
      <c r="E37" s="177"/>
      <c r="F37" s="179"/>
      <c r="G37" s="220"/>
    </row>
    <row r="38" spans="1:7" s="201" customFormat="1" x14ac:dyDescent="0.2">
      <c r="A38" s="174"/>
      <c r="B38" s="219"/>
      <c r="C38" s="234"/>
      <c r="D38" s="234"/>
      <c r="E38" s="177"/>
      <c r="F38" s="179"/>
      <c r="G38" s="220"/>
    </row>
    <row r="39" spans="1:7" x14ac:dyDescent="0.2">
      <c r="A39" s="174"/>
      <c r="B39" s="226"/>
      <c r="C39" s="193"/>
      <c r="D39" s="205"/>
      <c r="E39" s="272"/>
      <c r="F39" s="207"/>
      <c r="G39" s="220"/>
    </row>
  </sheetData>
  <mergeCells count="4">
    <mergeCell ref="B12:C12"/>
    <mergeCell ref="B13:C13"/>
    <mergeCell ref="B15:C15"/>
    <mergeCell ref="B30:C30"/>
  </mergeCells>
  <pageMargins left="0.7" right="0.7" top="0.75" bottom="0.75" header="0.3" footer="0.3"/>
  <pageSetup paperSize="9" scale="47" firstPageNumber="0" orientation="portrait" horizontalDpi="300" verticalDpi="300" r:id="rId1"/>
  <headerFooter>
    <oddHeader>&amp;L&amp;KAC0008Občina Ivančna Gorica
Sokolska ulica 8, 1295 Ivančna Gorica&amp;C&amp;KAC0008DSO Višnja Gora</oddHeader>
    <oddFooter>&amp;C&amp;A&amp;R&amp;P /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AMK277"/>
  <sheetViews>
    <sheetView view="pageBreakPreview" zoomScale="90" zoomScaleNormal="100" zoomScaleSheetLayoutView="90" zoomScalePageLayoutView="90" workbookViewId="0">
      <selection activeCell="B2" sqref="B2"/>
    </sheetView>
  </sheetViews>
  <sheetFormatPr defaultColWidth="8.85546875" defaultRowHeight="12.75" x14ac:dyDescent="0.2"/>
  <cols>
    <col min="1" max="1" width="13.7109375" style="157" customWidth="1"/>
    <col min="2" max="2" width="81.28515625" style="158" customWidth="1"/>
    <col min="3" max="3" width="24.28515625" style="159" customWidth="1"/>
    <col min="4" max="4" width="7.28515625" style="160" customWidth="1"/>
    <col min="5" max="5" width="13.7109375" style="164" customWidth="1"/>
    <col min="6" max="6" width="14.140625" style="162" customWidth="1"/>
    <col min="7" max="7" width="16.85546875" style="163" customWidth="1"/>
    <col min="8" max="9" width="12.42578125" style="160" customWidth="1"/>
    <col min="10" max="10" width="12.42578125" style="164" customWidth="1"/>
    <col min="11" max="11" width="12.42578125" style="165" customWidth="1"/>
    <col min="12" max="1025" width="9.140625" style="165" customWidth="1"/>
  </cols>
  <sheetData>
    <row r="1" spans="1:10" s="160" customFormat="1" x14ac:dyDescent="0.2">
      <c r="A1" s="97" t="s">
        <v>10</v>
      </c>
      <c r="B1" s="98" t="s">
        <v>2508</v>
      </c>
      <c r="C1" s="99"/>
      <c r="D1" s="100"/>
      <c r="E1" s="97"/>
      <c r="F1" s="101"/>
      <c r="G1" s="102"/>
      <c r="J1" s="164"/>
    </row>
    <row r="2" spans="1:10" s="167" customFormat="1" x14ac:dyDescent="0.2">
      <c r="A2" s="97" t="s">
        <v>206</v>
      </c>
      <c r="B2" s="99" t="str">
        <f>'NASLOVNA STRAN'!$C$30</f>
        <v>DSO Višnja Gora</v>
      </c>
      <c r="C2" s="99"/>
      <c r="D2" s="100"/>
      <c r="E2" s="97"/>
      <c r="F2" s="101"/>
      <c r="G2" s="102"/>
    </row>
    <row r="3" spans="1:10" s="167" customFormat="1" x14ac:dyDescent="0.2">
      <c r="A3" s="97" t="s">
        <v>167</v>
      </c>
      <c r="B3" s="245">
        <f>'NASLOVNA STRAN'!$C$13</f>
        <v>0</v>
      </c>
      <c r="C3" s="99"/>
      <c r="D3" s="100"/>
      <c r="E3" s="97"/>
      <c r="F3" s="101"/>
      <c r="G3" s="102"/>
    </row>
    <row r="4" spans="1:10" s="167" customFormat="1" x14ac:dyDescent="0.2">
      <c r="A4" s="97"/>
      <c r="B4" s="99"/>
      <c r="C4" s="99"/>
      <c r="D4" s="100"/>
      <c r="E4" s="97"/>
      <c r="F4" s="101"/>
      <c r="G4" s="102"/>
    </row>
    <row r="5" spans="1:10" s="167" customFormat="1" ht="25.5" x14ac:dyDescent="0.2">
      <c r="A5" s="104" t="s">
        <v>168</v>
      </c>
      <c r="B5" s="380" t="s">
        <v>169</v>
      </c>
      <c r="C5" s="156" t="s">
        <v>170</v>
      </c>
      <c r="D5" s="107" t="s">
        <v>1322</v>
      </c>
      <c r="E5" s="108" t="s">
        <v>172</v>
      </c>
      <c r="F5" s="109" t="s">
        <v>173</v>
      </c>
      <c r="G5" s="381" t="s">
        <v>174</v>
      </c>
    </row>
    <row r="6" spans="1:10" s="167" customFormat="1" x14ac:dyDescent="0.2">
      <c r="A6" s="99"/>
      <c r="B6" s="99"/>
      <c r="C6" s="99"/>
      <c r="D6" s="100"/>
      <c r="E6" s="99"/>
      <c r="F6" s="112"/>
      <c r="G6" s="113"/>
    </row>
    <row r="7" spans="1:10" s="167" customFormat="1" x14ac:dyDescent="0.2">
      <c r="A7" s="114" t="s">
        <v>19</v>
      </c>
      <c r="B7" s="115" t="s">
        <v>1323</v>
      </c>
      <c r="C7" s="115"/>
      <c r="D7" s="117"/>
      <c r="E7" s="118"/>
      <c r="F7" s="119"/>
      <c r="G7" s="120"/>
    </row>
    <row r="8" spans="1:10" s="167" customFormat="1" x14ac:dyDescent="0.2">
      <c r="A8" s="97"/>
      <c r="B8" s="99"/>
      <c r="C8" s="99"/>
      <c r="D8" s="100"/>
      <c r="E8" s="97"/>
      <c r="F8" s="101"/>
      <c r="G8" s="102"/>
    </row>
    <row r="9" spans="1:10" s="96" customFormat="1" x14ac:dyDescent="0.2">
      <c r="A9" s="114" t="s">
        <v>62</v>
      </c>
      <c r="B9" s="115" t="s">
        <v>1324</v>
      </c>
      <c r="C9" s="115"/>
      <c r="D9" s="117"/>
      <c r="E9" s="118"/>
      <c r="F9" s="119"/>
      <c r="G9" s="120"/>
    </row>
    <row r="10" spans="1:10" s="96" customFormat="1" x14ac:dyDescent="0.2">
      <c r="A10" s="91"/>
      <c r="C10" s="155"/>
      <c r="D10" s="93"/>
      <c r="E10" s="93"/>
      <c r="F10" s="95"/>
      <c r="G10" s="180"/>
    </row>
    <row r="11" spans="1:10" s="96" customFormat="1" x14ac:dyDescent="0.2">
      <c r="A11" s="382"/>
      <c r="B11" s="383" t="s">
        <v>1325</v>
      </c>
      <c r="C11" s="384"/>
      <c r="D11" s="385" t="s">
        <v>171</v>
      </c>
      <c r="E11" s="386" t="s">
        <v>172</v>
      </c>
      <c r="F11" s="387"/>
      <c r="G11" s="388" t="s">
        <v>1326</v>
      </c>
    </row>
    <row r="12" spans="1:10" s="96" customFormat="1" x14ac:dyDescent="0.2">
      <c r="A12" s="389"/>
      <c r="B12" s="390" t="s">
        <v>1327</v>
      </c>
      <c r="C12" s="391"/>
      <c r="D12" s="392"/>
      <c r="E12" s="392"/>
      <c r="F12" s="393"/>
      <c r="G12" s="191"/>
    </row>
    <row r="13" spans="1:10" s="96" customFormat="1" x14ac:dyDescent="0.2">
      <c r="A13" s="91"/>
      <c r="B13" s="394"/>
      <c r="C13" s="364"/>
      <c r="D13" s="395"/>
      <c r="E13" s="395"/>
      <c r="F13" s="396"/>
      <c r="G13" s="163"/>
    </row>
    <row r="14" spans="1:10" s="96" customFormat="1" ht="25.35" customHeight="1" x14ac:dyDescent="0.2">
      <c r="A14" s="91"/>
      <c r="B14" s="397" t="s">
        <v>175</v>
      </c>
      <c r="C14" s="364"/>
      <c r="D14" s="395"/>
      <c r="E14" s="395"/>
      <c r="F14" s="396"/>
      <c r="G14" s="163"/>
    </row>
    <row r="15" spans="1:10" s="96" customFormat="1" ht="44.1" customHeight="1" x14ac:dyDescent="0.2">
      <c r="A15" s="91"/>
      <c r="B15" s="754" t="s">
        <v>1253</v>
      </c>
      <c r="C15" s="754"/>
      <c r="D15" s="395"/>
      <c r="E15" s="395"/>
      <c r="F15" s="396"/>
      <c r="G15" s="163"/>
    </row>
    <row r="16" spans="1:10" s="96" customFormat="1" ht="33" customHeight="1" x14ac:dyDescent="0.2">
      <c r="A16" s="91"/>
      <c r="B16" s="757" t="s">
        <v>1254</v>
      </c>
      <c r="C16" s="757"/>
      <c r="D16" s="395"/>
      <c r="E16" s="395"/>
      <c r="F16" s="396"/>
      <c r="G16" s="163"/>
    </row>
    <row r="17" spans="1:7" s="96" customFormat="1" ht="40.35" customHeight="1" x14ac:dyDescent="0.2">
      <c r="A17" s="91"/>
      <c r="B17" s="758" t="s">
        <v>1328</v>
      </c>
      <c r="C17" s="758"/>
      <c r="D17" s="395"/>
      <c r="E17" s="395"/>
      <c r="F17" s="396"/>
      <c r="G17" s="163"/>
    </row>
    <row r="18" spans="1:7" s="96" customFormat="1" ht="40.35" customHeight="1" x14ac:dyDescent="0.2">
      <c r="A18" s="91"/>
      <c r="B18" s="755" t="s">
        <v>1256</v>
      </c>
      <c r="C18" s="755"/>
      <c r="D18" s="395"/>
      <c r="E18" s="395"/>
      <c r="F18" s="396"/>
      <c r="G18" s="163"/>
    </row>
    <row r="19" spans="1:7" s="96" customFormat="1" ht="52.35" customHeight="1" x14ac:dyDescent="0.2">
      <c r="A19" s="91"/>
      <c r="B19" s="755" t="s">
        <v>1329</v>
      </c>
      <c r="C19" s="755"/>
      <c r="D19" s="395"/>
      <c r="E19" s="395"/>
      <c r="F19" s="396"/>
      <c r="G19" s="163"/>
    </row>
    <row r="20" spans="1:7" s="96" customFormat="1" ht="41.45" customHeight="1" x14ac:dyDescent="0.2">
      <c r="A20" s="91"/>
      <c r="B20" s="723" t="s">
        <v>1257</v>
      </c>
      <c r="C20" s="723"/>
      <c r="D20" s="395"/>
      <c r="E20" s="395"/>
      <c r="F20" s="396"/>
      <c r="G20" s="163"/>
    </row>
    <row r="21" spans="1:7" s="96" customFormat="1" x14ac:dyDescent="0.2">
      <c r="A21" s="91"/>
      <c r="B21" s="398"/>
      <c r="C21" s="364"/>
      <c r="D21" s="395"/>
      <c r="E21" s="395"/>
      <c r="F21" s="396"/>
      <c r="G21" s="163"/>
    </row>
    <row r="22" spans="1:7" s="96" customFormat="1" ht="21.6" customHeight="1" x14ac:dyDescent="0.2">
      <c r="A22" s="91"/>
      <c r="B22" s="696" t="s">
        <v>278</v>
      </c>
      <c r="C22" s="696"/>
      <c r="D22" s="395"/>
      <c r="E22" s="395"/>
      <c r="F22" s="396"/>
      <c r="G22" s="163"/>
    </row>
    <row r="23" spans="1:7" s="96" customFormat="1" ht="13.35" customHeight="1" x14ac:dyDescent="0.2">
      <c r="A23" s="91"/>
      <c r="B23" s="755" t="s">
        <v>1258</v>
      </c>
      <c r="C23" s="755"/>
      <c r="D23" s="395"/>
      <c r="E23" s="395"/>
      <c r="F23" s="396"/>
      <c r="G23" s="163"/>
    </row>
    <row r="24" spans="1:7" s="96" customFormat="1" ht="13.35" customHeight="1" x14ac:dyDescent="0.2">
      <c r="A24" s="91"/>
      <c r="B24" s="755" t="s">
        <v>1259</v>
      </c>
      <c r="C24" s="755"/>
      <c r="D24" s="395"/>
      <c r="E24" s="395"/>
      <c r="F24" s="396"/>
      <c r="G24" s="163"/>
    </row>
    <row r="25" spans="1:7" s="96" customFormat="1" ht="13.35" customHeight="1" x14ac:dyDescent="0.2">
      <c r="A25" s="91"/>
      <c r="B25" s="755" t="s">
        <v>1260</v>
      </c>
      <c r="C25" s="755"/>
      <c r="D25" s="395"/>
      <c r="E25" s="395"/>
      <c r="F25" s="396"/>
      <c r="G25" s="163"/>
    </row>
    <row r="26" spans="1:7" s="96" customFormat="1" ht="13.35" customHeight="1" x14ac:dyDescent="0.2">
      <c r="A26" s="91"/>
      <c r="B26" s="755" t="s">
        <v>1261</v>
      </c>
      <c r="C26" s="755"/>
      <c r="D26" s="395"/>
      <c r="E26" s="395"/>
      <c r="F26" s="396"/>
      <c r="G26" s="163"/>
    </row>
    <row r="27" spans="1:7" s="96" customFormat="1" ht="38.25" customHeight="1" x14ac:dyDescent="0.2">
      <c r="A27" s="91"/>
      <c r="B27" s="755" t="s">
        <v>1330</v>
      </c>
      <c r="C27" s="755"/>
      <c r="D27" s="395"/>
      <c r="E27" s="395"/>
      <c r="F27" s="396"/>
      <c r="G27" s="163"/>
    </row>
    <row r="28" spans="1:7" s="96" customFormat="1" ht="27.6" customHeight="1" x14ac:dyDescent="0.2">
      <c r="A28" s="91"/>
      <c r="B28" s="755" t="s">
        <v>1331</v>
      </c>
      <c r="C28" s="755"/>
      <c r="D28" s="395"/>
      <c r="E28" s="395"/>
      <c r="F28" s="396"/>
      <c r="G28" s="163"/>
    </row>
    <row r="29" spans="1:7" s="96" customFormat="1" ht="42.6" customHeight="1" x14ac:dyDescent="0.2">
      <c r="A29" s="91"/>
      <c r="B29" s="755" t="s">
        <v>1332</v>
      </c>
      <c r="C29" s="755"/>
      <c r="D29" s="395"/>
      <c r="E29" s="395"/>
      <c r="F29" s="396"/>
      <c r="G29" s="163"/>
    </row>
    <row r="30" spans="1:7" s="96" customFormat="1" ht="29.45" customHeight="1" x14ac:dyDescent="0.2">
      <c r="A30" s="91"/>
      <c r="B30" s="755" t="s">
        <v>1333</v>
      </c>
      <c r="C30" s="755"/>
      <c r="D30" s="395"/>
      <c r="E30" s="395"/>
      <c r="F30" s="396"/>
      <c r="G30" s="163"/>
    </row>
    <row r="31" spans="1:7" s="96" customFormat="1" ht="51.6" customHeight="1" x14ac:dyDescent="0.2">
      <c r="A31" s="91"/>
      <c r="B31" s="755" t="s">
        <v>1334</v>
      </c>
      <c r="C31" s="755"/>
      <c r="D31" s="395"/>
      <c r="E31" s="395"/>
      <c r="F31" s="396"/>
      <c r="G31" s="163"/>
    </row>
    <row r="32" spans="1:7" s="96" customFormat="1" ht="48.6" customHeight="1" x14ac:dyDescent="0.2">
      <c r="A32" s="91"/>
      <c r="B32" s="755" t="s">
        <v>1335</v>
      </c>
      <c r="C32" s="755"/>
      <c r="D32" s="395"/>
      <c r="E32" s="395"/>
      <c r="F32" s="396"/>
      <c r="G32" s="163"/>
    </row>
    <row r="33" spans="1:7" s="96" customFormat="1" ht="24" customHeight="1" x14ac:dyDescent="0.2">
      <c r="A33" s="91"/>
      <c r="B33" s="363" t="s">
        <v>1262</v>
      </c>
      <c r="C33" s="364"/>
      <c r="D33" s="395"/>
      <c r="E33" s="395"/>
      <c r="F33" s="396"/>
      <c r="G33" s="163"/>
    </row>
    <row r="34" spans="1:7" s="96" customFormat="1" ht="17.100000000000001" customHeight="1" x14ac:dyDescent="0.2">
      <c r="A34" s="91"/>
      <c r="B34" s="754" t="s">
        <v>1193</v>
      </c>
      <c r="C34" s="754"/>
      <c r="D34" s="395"/>
      <c r="E34" s="395"/>
      <c r="F34" s="396"/>
      <c r="G34" s="163"/>
    </row>
    <row r="35" spans="1:7" s="96" customFormat="1" ht="19.350000000000001" customHeight="1" x14ac:dyDescent="0.2">
      <c r="A35" s="91"/>
      <c r="B35" s="754" t="s">
        <v>1194</v>
      </c>
      <c r="C35" s="754"/>
      <c r="D35" s="395"/>
      <c r="E35" s="395"/>
      <c r="F35" s="396"/>
      <c r="G35" s="163"/>
    </row>
    <row r="36" spans="1:7" s="96" customFormat="1" ht="26.1" customHeight="1" x14ac:dyDescent="0.2">
      <c r="A36" s="91"/>
      <c r="B36" s="754" t="s">
        <v>1336</v>
      </c>
      <c r="C36" s="754"/>
      <c r="D36" s="395"/>
      <c r="E36" s="395"/>
      <c r="F36" s="396"/>
      <c r="G36" s="163"/>
    </row>
    <row r="37" spans="1:7" s="96" customFormat="1" ht="22.35" customHeight="1" x14ac:dyDescent="0.2">
      <c r="A37" s="91"/>
      <c r="B37" s="363" t="s">
        <v>1337</v>
      </c>
      <c r="C37" s="364"/>
      <c r="D37" s="395"/>
      <c r="E37" s="395"/>
      <c r="F37" s="396"/>
      <c r="G37" s="163"/>
    </row>
    <row r="38" spans="1:7" s="96" customFormat="1" ht="35.1" customHeight="1" x14ac:dyDescent="0.2">
      <c r="A38" s="91"/>
      <c r="B38" s="754" t="s">
        <v>1338</v>
      </c>
      <c r="C38" s="754"/>
      <c r="D38" s="395"/>
      <c r="E38" s="395"/>
      <c r="F38" s="396"/>
      <c r="G38" s="163"/>
    </row>
    <row r="39" spans="1:7" s="96" customFormat="1" x14ac:dyDescent="0.2">
      <c r="A39" s="91"/>
      <c r="B39" s="398" t="s">
        <v>1339</v>
      </c>
      <c r="C39" s="364"/>
      <c r="D39" s="395"/>
      <c r="E39" s="395"/>
      <c r="F39" s="396"/>
      <c r="G39" s="163"/>
    </row>
    <row r="40" spans="1:7" s="96" customFormat="1" ht="31.35" customHeight="1" x14ac:dyDescent="0.2">
      <c r="A40" s="91"/>
      <c r="B40" s="754" t="s">
        <v>1340</v>
      </c>
      <c r="C40" s="754"/>
      <c r="D40" s="395"/>
      <c r="E40" s="395"/>
      <c r="F40" s="396"/>
      <c r="G40" s="163"/>
    </row>
    <row r="41" spans="1:7" s="96" customFormat="1" ht="21.6" customHeight="1" x14ac:dyDescent="0.2">
      <c r="A41" s="91"/>
      <c r="B41" s="754" t="s">
        <v>1341</v>
      </c>
      <c r="C41" s="754"/>
      <c r="D41" s="395"/>
      <c r="E41" s="395"/>
      <c r="F41" s="396"/>
      <c r="G41" s="163"/>
    </row>
    <row r="42" spans="1:7" s="96" customFormat="1" ht="13.35" customHeight="1" x14ac:dyDescent="0.2">
      <c r="A42" s="91"/>
      <c r="B42" s="754" t="s">
        <v>1342</v>
      </c>
      <c r="C42" s="754"/>
      <c r="D42" s="395"/>
      <c r="E42" s="395"/>
      <c r="F42" s="396"/>
      <c r="G42" s="163"/>
    </row>
    <row r="43" spans="1:7" s="96" customFormat="1" x14ac:dyDescent="0.2">
      <c r="A43" s="91"/>
      <c r="B43" s="398"/>
      <c r="C43" s="364"/>
      <c r="D43" s="395"/>
      <c r="E43" s="395"/>
      <c r="F43" s="396"/>
      <c r="G43" s="163"/>
    </row>
    <row r="44" spans="1:7" s="96" customFormat="1" ht="17.45" customHeight="1" x14ac:dyDescent="0.2">
      <c r="A44" s="91"/>
      <c r="B44" s="363" t="s">
        <v>123</v>
      </c>
      <c r="C44" s="364"/>
      <c r="D44" s="395"/>
      <c r="E44" s="395"/>
      <c r="F44" s="396"/>
      <c r="G44" s="163"/>
    </row>
    <row r="45" spans="1:7" s="96" customFormat="1" x14ac:dyDescent="0.2">
      <c r="A45" s="91"/>
      <c r="B45" s="398" t="s">
        <v>1343</v>
      </c>
      <c r="C45" s="364"/>
      <c r="D45" s="395"/>
      <c r="E45" s="395"/>
      <c r="F45" s="396"/>
      <c r="G45" s="163"/>
    </row>
    <row r="46" spans="1:7" s="96" customFormat="1" ht="13.35" customHeight="1" x14ac:dyDescent="0.2">
      <c r="A46" s="91"/>
      <c r="B46" s="754" t="s">
        <v>1344</v>
      </c>
      <c r="C46" s="754"/>
      <c r="D46" s="395"/>
      <c r="E46" s="395"/>
      <c r="F46" s="396"/>
      <c r="G46" s="163"/>
    </row>
    <row r="47" spans="1:7" s="96" customFormat="1" x14ac:dyDescent="0.2">
      <c r="A47" s="91"/>
      <c r="B47" s="754"/>
      <c r="C47" s="754"/>
      <c r="D47" s="395"/>
      <c r="E47" s="395"/>
      <c r="F47" s="396"/>
      <c r="G47" s="163"/>
    </row>
    <row r="48" spans="1:7" s="96" customFormat="1" ht="18" customHeight="1" x14ac:dyDescent="0.2">
      <c r="A48" s="91"/>
      <c r="B48" s="727" t="s">
        <v>224</v>
      </c>
      <c r="C48" s="727"/>
      <c r="D48" s="395"/>
      <c r="E48" s="395"/>
      <c r="F48" s="396"/>
      <c r="G48" s="163"/>
    </row>
    <row r="49" spans="1:7" s="96" customFormat="1" ht="13.35" customHeight="1" x14ac:dyDescent="0.2">
      <c r="A49" s="91"/>
      <c r="B49" s="728" t="s">
        <v>870</v>
      </c>
      <c r="C49" s="728"/>
      <c r="D49" s="395"/>
      <c r="E49" s="395"/>
      <c r="F49" s="396"/>
      <c r="G49" s="163"/>
    </row>
    <row r="50" spans="1:7" s="96" customFormat="1" ht="72.599999999999994" customHeight="1" x14ac:dyDescent="0.2">
      <c r="A50" s="91"/>
      <c r="B50" s="702" t="s">
        <v>1265</v>
      </c>
      <c r="C50" s="702"/>
      <c r="D50" s="395"/>
      <c r="E50" s="395"/>
      <c r="F50" s="396"/>
      <c r="G50" s="163"/>
    </row>
    <row r="51" spans="1:7" s="96" customFormat="1" ht="13.35" customHeight="1" x14ac:dyDescent="0.2">
      <c r="A51" s="91"/>
      <c r="B51" s="728" t="s">
        <v>1268</v>
      </c>
      <c r="C51" s="728"/>
      <c r="D51" s="395"/>
      <c r="E51" s="395"/>
      <c r="F51" s="396"/>
      <c r="G51" s="163"/>
    </row>
    <row r="52" spans="1:7" s="96" customFormat="1" ht="54" customHeight="1" x14ac:dyDescent="0.2">
      <c r="A52" s="91"/>
      <c r="B52" s="702" t="s">
        <v>1269</v>
      </c>
      <c r="C52" s="702"/>
      <c r="D52" s="395"/>
      <c r="E52" s="395"/>
      <c r="F52" s="396"/>
      <c r="G52" s="163"/>
    </row>
    <row r="53" spans="1:7" s="96" customFormat="1" x14ac:dyDescent="0.2">
      <c r="A53" s="91"/>
      <c r="B53" s="754"/>
      <c r="C53" s="754"/>
      <c r="D53" s="395"/>
      <c r="E53" s="395"/>
      <c r="F53" s="396"/>
      <c r="G53" s="163"/>
    </row>
    <row r="54" spans="1:7" s="96" customFormat="1" ht="13.35" customHeight="1" x14ac:dyDescent="0.2">
      <c r="A54" s="91"/>
      <c r="B54" s="728" t="s">
        <v>941</v>
      </c>
      <c r="C54" s="728"/>
      <c r="D54" s="395"/>
      <c r="E54" s="395"/>
      <c r="F54" s="396"/>
      <c r="G54" s="163"/>
    </row>
    <row r="55" spans="1:7" s="96" customFormat="1" ht="55.35" customHeight="1" x14ac:dyDescent="0.2">
      <c r="A55" s="91"/>
      <c r="B55" s="702" t="s">
        <v>1272</v>
      </c>
      <c r="C55" s="702"/>
      <c r="D55" s="395"/>
      <c r="E55" s="395"/>
      <c r="F55" s="396"/>
      <c r="G55" s="163"/>
    </row>
    <row r="56" spans="1:7" s="96" customFormat="1" ht="13.35" customHeight="1" x14ac:dyDescent="0.2">
      <c r="A56" s="91"/>
      <c r="B56" s="728" t="s">
        <v>1276</v>
      </c>
      <c r="C56" s="728"/>
      <c r="D56" s="395"/>
      <c r="E56" s="395"/>
      <c r="F56" s="396"/>
      <c r="G56" s="163"/>
    </row>
    <row r="57" spans="1:7" s="96" customFormat="1" ht="119.45" customHeight="1" x14ac:dyDescent="0.2">
      <c r="A57" s="91"/>
      <c r="B57" s="702" t="s">
        <v>1277</v>
      </c>
      <c r="C57" s="702"/>
      <c r="D57" s="395"/>
      <c r="E57" s="395"/>
      <c r="F57" s="396"/>
      <c r="G57" s="163"/>
    </row>
    <row r="58" spans="1:7" s="96" customFormat="1" x14ac:dyDescent="0.2">
      <c r="A58" s="91"/>
      <c r="B58" s="754"/>
      <c r="C58" s="754"/>
      <c r="D58" s="395"/>
      <c r="E58" s="395"/>
      <c r="F58" s="396"/>
      <c r="G58" s="163"/>
    </row>
    <row r="59" spans="1:7" s="96" customFormat="1" ht="13.35" customHeight="1" x14ac:dyDescent="0.2">
      <c r="A59" s="91"/>
      <c r="B59" s="728" t="s">
        <v>1207</v>
      </c>
      <c r="C59" s="728"/>
      <c r="D59" s="395"/>
      <c r="E59" s="395"/>
      <c r="F59" s="396"/>
      <c r="G59" s="163"/>
    </row>
    <row r="60" spans="1:7" s="96" customFormat="1" ht="84" customHeight="1" x14ac:dyDescent="0.2">
      <c r="A60" s="91"/>
      <c r="B60" s="702" t="s">
        <v>1345</v>
      </c>
      <c r="C60" s="702"/>
      <c r="D60" s="395"/>
      <c r="E60" s="395"/>
      <c r="F60" s="396"/>
      <c r="G60" s="163"/>
    </row>
    <row r="61" spans="1:7" s="96" customFormat="1" x14ac:dyDescent="0.2">
      <c r="A61" s="91"/>
      <c r="B61" s="754"/>
      <c r="C61" s="754"/>
      <c r="D61" s="395"/>
      <c r="E61" s="395"/>
      <c r="F61" s="396"/>
      <c r="G61" s="163"/>
    </row>
    <row r="62" spans="1:7" s="96" customFormat="1" ht="13.35" customHeight="1" x14ac:dyDescent="0.2">
      <c r="A62" s="91"/>
      <c r="B62" s="728" t="s">
        <v>947</v>
      </c>
      <c r="C62" s="728"/>
      <c r="D62" s="395"/>
      <c r="E62" s="395"/>
      <c r="F62" s="396"/>
      <c r="G62" s="163"/>
    </row>
    <row r="63" spans="1:7" s="96" customFormat="1" ht="13.35" customHeight="1" x14ac:dyDescent="0.2">
      <c r="A63" s="91"/>
      <c r="B63" s="728" t="s">
        <v>1285</v>
      </c>
      <c r="C63" s="728"/>
      <c r="D63" s="395"/>
      <c r="E63" s="395"/>
      <c r="F63" s="396"/>
      <c r="G63" s="163"/>
    </row>
    <row r="64" spans="1:7" s="96" customFormat="1" ht="27.6" customHeight="1" x14ac:dyDescent="0.2">
      <c r="A64" s="91"/>
      <c r="B64" s="702" t="s">
        <v>1346</v>
      </c>
      <c r="C64" s="702"/>
      <c r="D64" s="395"/>
      <c r="E64" s="395"/>
      <c r="F64" s="396"/>
      <c r="G64" s="163"/>
    </row>
    <row r="65" spans="1:7" s="96" customFormat="1" ht="38.25" customHeight="1" x14ac:dyDescent="0.2">
      <c r="A65" s="91"/>
      <c r="B65" s="702" t="s">
        <v>1288</v>
      </c>
      <c r="C65" s="702"/>
      <c r="D65" s="395"/>
      <c r="E65" s="395"/>
      <c r="F65" s="396"/>
      <c r="G65" s="163"/>
    </row>
    <row r="66" spans="1:7" s="96" customFormat="1" ht="67.349999999999994" customHeight="1" x14ac:dyDescent="0.2">
      <c r="A66" s="91"/>
      <c r="B66" s="702" t="s">
        <v>1347</v>
      </c>
      <c r="C66" s="702"/>
      <c r="D66" s="395"/>
      <c r="E66" s="395"/>
      <c r="F66" s="396"/>
      <c r="G66" s="163"/>
    </row>
    <row r="67" spans="1:7" s="96" customFormat="1" x14ac:dyDescent="0.2">
      <c r="A67" s="91"/>
      <c r="B67" s="754"/>
      <c r="C67" s="754"/>
      <c r="D67" s="395"/>
      <c r="E67" s="395"/>
      <c r="F67" s="396"/>
      <c r="G67" s="163"/>
    </row>
    <row r="68" spans="1:7" s="96" customFormat="1" ht="13.35" customHeight="1" x14ac:dyDescent="0.2">
      <c r="A68" s="91"/>
      <c r="B68" s="728" t="s">
        <v>401</v>
      </c>
      <c r="C68" s="728"/>
      <c r="D68" s="395"/>
      <c r="E68" s="395"/>
      <c r="F68" s="396"/>
      <c r="G68" s="163"/>
    </row>
    <row r="69" spans="1:7" s="96" customFormat="1" ht="13.35" customHeight="1" x14ac:dyDescent="0.2">
      <c r="A69" s="91"/>
      <c r="B69" s="728" t="s">
        <v>1291</v>
      </c>
      <c r="C69" s="728"/>
      <c r="D69" s="395"/>
      <c r="E69" s="395"/>
      <c r="F69" s="396"/>
      <c r="G69" s="163"/>
    </row>
    <row r="70" spans="1:7" s="96" customFormat="1" ht="30" customHeight="1" x14ac:dyDescent="0.2">
      <c r="A70" s="91"/>
      <c r="B70" s="702" t="s">
        <v>1292</v>
      </c>
      <c r="C70" s="702"/>
      <c r="D70" s="395"/>
      <c r="E70" s="395"/>
      <c r="F70" s="396"/>
      <c r="G70" s="163"/>
    </row>
    <row r="71" spans="1:7" s="96" customFormat="1" ht="227.1" customHeight="1" x14ac:dyDescent="0.2">
      <c r="A71" s="91"/>
      <c r="B71" s="754"/>
      <c r="C71" s="754"/>
      <c r="D71" s="395"/>
      <c r="E71" s="395"/>
      <c r="F71" s="396"/>
      <c r="G71" s="163"/>
    </row>
    <row r="72" spans="1:7" s="96" customFormat="1" ht="29.1" customHeight="1" x14ac:dyDescent="0.2">
      <c r="A72" s="91"/>
      <c r="B72" s="702" t="s">
        <v>1293</v>
      </c>
      <c r="C72" s="702"/>
      <c r="D72" s="395"/>
      <c r="E72" s="395"/>
      <c r="F72" s="396"/>
      <c r="G72" s="163"/>
    </row>
    <row r="73" spans="1:7" s="96" customFormat="1" ht="13.35" customHeight="1" x14ac:dyDescent="0.2">
      <c r="A73" s="91"/>
      <c r="B73" s="728" t="s">
        <v>1294</v>
      </c>
      <c r="C73" s="728"/>
      <c r="D73" s="395"/>
      <c r="E73" s="395"/>
      <c r="F73" s="396"/>
      <c r="G73" s="163"/>
    </row>
    <row r="74" spans="1:7" s="96" customFormat="1" ht="71.099999999999994" customHeight="1" x14ac:dyDescent="0.2">
      <c r="A74" s="91"/>
      <c r="B74" s="702" t="s">
        <v>1295</v>
      </c>
      <c r="C74" s="702"/>
      <c r="D74" s="395"/>
      <c r="E74" s="395"/>
      <c r="F74" s="396"/>
      <c r="G74" s="163"/>
    </row>
    <row r="75" spans="1:7" s="96" customFormat="1" ht="44.1" customHeight="1" x14ac:dyDescent="0.2">
      <c r="A75" s="91"/>
      <c r="B75" s="702" t="s">
        <v>1296</v>
      </c>
      <c r="C75" s="702"/>
      <c r="D75" s="395"/>
      <c r="E75" s="395"/>
      <c r="F75" s="396"/>
      <c r="G75" s="163"/>
    </row>
    <row r="76" spans="1:7" s="96" customFormat="1" ht="13.35" customHeight="1" x14ac:dyDescent="0.2">
      <c r="A76" s="91"/>
      <c r="B76" s="728" t="s">
        <v>1297</v>
      </c>
      <c r="C76" s="728"/>
      <c r="D76" s="395"/>
      <c r="E76" s="395"/>
      <c r="F76" s="396"/>
      <c r="G76" s="163"/>
    </row>
    <row r="77" spans="1:7" s="96" customFormat="1" ht="59.45" customHeight="1" x14ac:dyDescent="0.2">
      <c r="A77" s="91"/>
      <c r="B77" s="729" t="s">
        <v>1299</v>
      </c>
      <c r="C77" s="729"/>
      <c r="D77" s="395"/>
      <c r="E77" s="395"/>
      <c r="F77" s="396"/>
      <c r="G77" s="163"/>
    </row>
    <row r="78" spans="1:7" s="96" customFormat="1" ht="29.1" customHeight="1" x14ac:dyDescent="0.2">
      <c r="A78" s="91"/>
      <c r="B78" s="729" t="s">
        <v>1348</v>
      </c>
      <c r="C78" s="729"/>
      <c r="D78" s="395"/>
      <c r="E78" s="395"/>
      <c r="F78" s="396"/>
      <c r="G78" s="163"/>
    </row>
    <row r="79" spans="1:7" s="96" customFormat="1" x14ac:dyDescent="0.2">
      <c r="A79" s="91"/>
      <c r="B79" s="754"/>
      <c r="C79" s="754"/>
      <c r="D79" s="395"/>
      <c r="E79" s="395"/>
      <c r="F79" s="396"/>
      <c r="G79" s="163"/>
    </row>
    <row r="80" spans="1:7" s="96" customFormat="1" x14ac:dyDescent="0.2">
      <c r="A80" s="91"/>
      <c r="B80" s="754"/>
      <c r="C80" s="754"/>
      <c r="D80" s="395"/>
      <c r="E80" s="395"/>
      <c r="F80" s="396"/>
      <c r="G80" s="163"/>
    </row>
    <row r="81" spans="1:7" s="96" customFormat="1" ht="17.100000000000001" customHeight="1" x14ac:dyDescent="0.2">
      <c r="A81" s="399" t="str">
        <f>+A9</f>
        <v>B.16.</v>
      </c>
      <c r="B81" s="400" t="str">
        <f>+B9</f>
        <v>Mizarska dela - Notranja vrata</v>
      </c>
      <c r="C81" s="401"/>
      <c r="D81" s="402"/>
      <c r="E81" s="402"/>
      <c r="F81" s="403"/>
      <c r="G81" s="404"/>
    </row>
    <row r="82" spans="1:7" s="96" customFormat="1" x14ac:dyDescent="0.2">
      <c r="A82" s="91"/>
      <c r="B82" s="754"/>
      <c r="C82" s="754"/>
      <c r="D82" s="395"/>
      <c r="E82" s="395"/>
      <c r="F82" s="396"/>
      <c r="G82" s="163"/>
    </row>
    <row r="83" spans="1:7" s="96" customFormat="1" ht="12.6" customHeight="1" x14ac:dyDescent="0.2">
      <c r="A83" s="91"/>
      <c r="B83" s="696" t="s">
        <v>1349</v>
      </c>
      <c r="C83" s="696"/>
      <c r="D83" s="395"/>
      <c r="E83" s="395"/>
      <c r="F83" s="396"/>
      <c r="G83" s="163"/>
    </row>
    <row r="84" spans="1:7" s="96" customFormat="1" ht="55.35" customHeight="1" x14ac:dyDescent="0.2">
      <c r="A84" s="91"/>
      <c r="B84" s="755" t="s">
        <v>1995</v>
      </c>
      <c r="C84" s="755"/>
      <c r="D84" s="395"/>
      <c r="E84" s="395"/>
      <c r="F84" s="396"/>
      <c r="G84" s="163"/>
    </row>
    <row r="85" spans="1:7" s="96" customFormat="1" ht="46.35" customHeight="1" x14ac:dyDescent="0.2">
      <c r="A85" s="91"/>
      <c r="B85" s="755" t="s">
        <v>1996</v>
      </c>
      <c r="C85" s="755"/>
      <c r="D85" s="395"/>
      <c r="E85" s="395"/>
      <c r="F85" s="396"/>
      <c r="G85" s="163"/>
    </row>
    <row r="86" spans="1:7" s="96" customFormat="1" ht="46.35" customHeight="1" x14ac:dyDescent="0.2">
      <c r="A86" s="91"/>
      <c r="B86" s="755" t="s">
        <v>1350</v>
      </c>
      <c r="C86" s="755"/>
      <c r="D86" s="395"/>
      <c r="E86" s="395"/>
      <c r="F86" s="396"/>
      <c r="G86" s="163"/>
    </row>
    <row r="87" spans="1:7" s="96" customFormat="1" ht="75.95" customHeight="1" x14ac:dyDescent="0.2">
      <c r="A87" s="91"/>
      <c r="B87" s="702" t="s">
        <v>1351</v>
      </c>
      <c r="C87" s="702"/>
      <c r="D87" s="395"/>
      <c r="E87" s="395"/>
      <c r="F87" s="396"/>
      <c r="G87" s="163"/>
    </row>
    <row r="88" spans="1:7" s="96" customFormat="1" ht="18" customHeight="1" x14ac:dyDescent="0.2">
      <c r="A88" s="91"/>
      <c r="B88" s="208"/>
      <c r="C88" s="208"/>
      <c r="D88" s="395"/>
      <c r="E88" s="395"/>
      <c r="F88" s="396"/>
      <c r="G88" s="163"/>
    </row>
    <row r="89" spans="1:7" s="96" customFormat="1" x14ac:dyDescent="0.2">
      <c r="A89" s="91"/>
      <c r="B89" s="754" t="s">
        <v>1997</v>
      </c>
      <c r="C89" s="754"/>
      <c r="D89" s="395"/>
      <c r="E89" s="395"/>
      <c r="F89" s="396"/>
      <c r="G89" s="163"/>
    </row>
    <row r="90" spans="1:7" s="96" customFormat="1" x14ac:dyDescent="0.2">
      <c r="A90" s="91"/>
      <c r="B90" s="405"/>
      <c r="E90" s="93"/>
      <c r="F90" s="396"/>
      <c r="G90" s="63"/>
    </row>
    <row r="91" spans="1:7" s="96" customFormat="1" ht="14.1" customHeight="1" x14ac:dyDescent="0.2">
      <c r="A91" s="375" t="s">
        <v>1354</v>
      </c>
      <c r="B91" s="696" t="s">
        <v>1352</v>
      </c>
      <c r="C91" s="696"/>
      <c r="D91" s="205"/>
      <c r="E91" s="272"/>
      <c r="F91" s="207"/>
      <c r="G91" s="180"/>
    </row>
    <row r="92" spans="1:7" s="96" customFormat="1" ht="25.5" x14ac:dyDescent="0.2">
      <c r="A92" s="176"/>
      <c r="B92" s="219" t="s">
        <v>1353</v>
      </c>
      <c r="C92" s="201"/>
      <c r="D92" s="177"/>
      <c r="E92" s="177"/>
      <c r="F92" s="179"/>
      <c r="G92" s="220"/>
    </row>
    <row r="93" spans="1:7" s="96" customFormat="1" x14ac:dyDescent="0.2">
      <c r="A93" s="176"/>
      <c r="B93" s="219"/>
      <c r="C93" s="201"/>
      <c r="D93" s="177"/>
      <c r="E93" s="177"/>
      <c r="F93" s="179"/>
      <c r="G93" s="220"/>
    </row>
    <row r="94" spans="1:7" s="96" customFormat="1" ht="38.25" x14ac:dyDescent="0.2">
      <c r="A94" s="291" t="s">
        <v>1724</v>
      </c>
      <c r="B94" s="219" t="s">
        <v>1972</v>
      </c>
      <c r="C94" s="201"/>
      <c r="D94" s="177"/>
      <c r="E94" s="177"/>
      <c r="F94" s="179"/>
      <c r="G94" s="220"/>
    </row>
    <row r="95" spans="1:7" s="96" customFormat="1" x14ac:dyDescent="0.2">
      <c r="A95" s="291"/>
      <c r="B95" s="219" t="s">
        <v>1961</v>
      </c>
      <c r="C95" s="201"/>
      <c r="D95" s="177"/>
      <c r="E95" s="177"/>
      <c r="F95" s="179"/>
      <c r="G95" s="220"/>
    </row>
    <row r="96" spans="1:7" s="96" customFormat="1" x14ac:dyDescent="0.2">
      <c r="A96" s="291"/>
      <c r="B96" s="219" t="s">
        <v>1783</v>
      </c>
      <c r="C96" s="201"/>
      <c r="D96" s="177"/>
      <c r="E96" s="177"/>
      <c r="F96" s="179"/>
      <c r="G96" s="220"/>
    </row>
    <row r="97" spans="1:7" s="96" customFormat="1" x14ac:dyDescent="0.2">
      <c r="A97" s="291"/>
      <c r="B97" s="130" t="s">
        <v>1321</v>
      </c>
      <c r="C97" s="201"/>
      <c r="D97" s="201" t="s">
        <v>205</v>
      </c>
      <c r="E97" s="436">
        <v>49</v>
      </c>
      <c r="F97" s="222"/>
      <c r="G97" s="223">
        <f>+F97*E97</f>
        <v>0</v>
      </c>
    </row>
    <row r="98" spans="1:7" s="96" customFormat="1" x14ac:dyDescent="0.2">
      <c r="A98" s="291"/>
      <c r="B98" s="130"/>
      <c r="C98" s="201"/>
      <c r="D98" s="201"/>
      <c r="E98" s="93"/>
      <c r="F98" s="196"/>
      <c r="G98" s="223"/>
    </row>
    <row r="99" spans="1:7" s="96" customFormat="1" ht="38.25" x14ac:dyDescent="0.2">
      <c r="A99" s="291" t="s">
        <v>1725</v>
      </c>
      <c r="B99" s="219" t="s">
        <v>1973</v>
      </c>
      <c r="C99" s="201"/>
      <c r="D99" s="177"/>
      <c r="E99" s="177"/>
      <c r="F99" s="179"/>
      <c r="G99" s="220"/>
    </row>
    <row r="100" spans="1:7" s="96" customFormat="1" x14ac:dyDescent="0.2">
      <c r="A100" s="291"/>
      <c r="B100" s="219" t="s">
        <v>1960</v>
      </c>
      <c r="C100" s="201"/>
      <c r="D100" s="177"/>
      <c r="E100" s="177"/>
      <c r="F100" s="179"/>
      <c r="G100" s="220"/>
    </row>
    <row r="101" spans="1:7" s="96" customFormat="1" x14ac:dyDescent="0.2">
      <c r="A101" s="291"/>
      <c r="B101" s="219" t="s">
        <v>1962</v>
      </c>
      <c r="C101" s="201"/>
      <c r="D101" s="177"/>
      <c r="E101" s="177"/>
      <c r="F101" s="179"/>
      <c r="G101" s="220"/>
    </row>
    <row r="102" spans="1:7" s="96" customFormat="1" x14ac:dyDescent="0.2">
      <c r="A102" s="291"/>
      <c r="B102" s="130" t="s">
        <v>1321</v>
      </c>
      <c r="C102" s="201"/>
      <c r="D102" s="201" t="s">
        <v>205</v>
      </c>
      <c r="E102" s="436">
        <v>3</v>
      </c>
      <c r="F102" s="222"/>
      <c r="G102" s="223">
        <f>+F102*E102</f>
        <v>0</v>
      </c>
    </row>
    <row r="103" spans="1:7" s="96" customFormat="1" x14ac:dyDescent="0.2">
      <c r="A103" s="291"/>
      <c r="B103" s="130"/>
      <c r="C103" s="201"/>
      <c r="D103" s="201"/>
      <c r="E103" s="93"/>
      <c r="F103" s="196"/>
      <c r="G103" s="223"/>
    </row>
    <row r="104" spans="1:7" s="96" customFormat="1" ht="38.25" x14ac:dyDescent="0.2">
      <c r="A104" s="291" t="s">
        <v>1963</v>
      </c>
      <c r="B104" s="219" t="s">
        <v>1974</v>
      </c>
      <c r="C104" s="201"/>
      <c r="D104" s="177"/>
      <c r="E104" s="177"/>
      <c r="F104" s="179"/>
      <c r="G104" s="220"/>
    </row>
    <row r="105" spans="1:7" s="96" customFormat="1" x14ac:dyDescent="0.2">
      <c r="A105" s="291"/>
      <c r="B105" s="219" t="s">
        <v>1960</v>
      </c>
      <c r="C105" s="201"/>
      <c r="D105" s="177"/>
      <c r="E105" s="177"/>
      <c r="F105" s="179"/>
      <c r="G105" s="220"/>
    </row>
    <row r="106" spans="1:7" s="96" customFormat="1" x14ac:dyDescent="0.2">
      <c r="A106" s="291"/>
      <c r="B106" s="219" t="s">
        <v>1965</v>
      </c>
      <c r="C106" s="201"/>
      <c r="D106" s="177"/>
      <c r="E106" s="177"/>
      <c r="F106" s="179"/>
      <c r="G106" s="220"/>
    </row>
    <row r="107" spans="1:7" s="96" customFormat="1" x14ac:dyDescent="0.2">
      <c r="A107" s="291"/>
      <c r="B107" s="130" t="s">
        <v>1313</v>
      </c>
      <c r="C107" s="201"/>
      <c r="D107" s="201" t="s">
        <v>205</v>
      </c>
      <c r="E107" s="436">
        <v>2</v>
      </c>
      <c r="F107" s="222"/>
      <c r="G107" s="223">
        <f>+F107*E107</f>
        <v>0</v>
      </c>
    </row>
    <row r="108" spans="1:7" s="96" customFormat="1" x14ac:dyDescent="0.2">
      <c r="A108" s="291"/>
      <c r="B108" s="130"/>
      <c r="C108" s="201"/>
      <c r="D108" s="201"/>
      <c r="E108" s="93"/>
      <c r="F108" s="196"/>
      <c r="G108" s="223"/>
    </row>
    <row r="109" spans="1:7" s="96" customFormat="1" ht="38.25" x14ac:dyDescent="0.2">
      <c r="A109" s="291" t="s">
        <v>1964</v>
      </c>
      <c r="B109" s="219" t="s">
        <v>2340</v>
      </c>
      <c r="C109" s="201"/>
      <c r="D109" s="177"/>
      <c r="E109" s="177"/>
      <c r="F109" s="179"/>
      <c r="G109" s="220"/>
    </row>
    <row r="110" spans="1:7" s="96" customFormat="1" x14ac:dyDescent="0.2">
      <c r="A110" s="291"/>
      <c r="B110" s="219" t="s">
        <v>1960</v>
      </c>
      <c r="C110" s="201"/>
      <c r="D110" s="177"/>
      <c r="E110" s="177"/>
      <c r="F110" s="179"/>
      <c r="G110" s="220"/>
    </row>
    <row r="111" spans="1:7" s="96" customFormat="1" x14ac:dyDescent="0.2">
      <c r="A111" s="291"/>
      <c r="B111" s="219" t="s">
        <v>2339</v>
      </c>
      <c r="C111" s="201"/>
      <c r="D111" s="177"/>
      <c r="E111" s="177"/>
      <c r="F111" s="179"/>
      <c r="G111" s="220"/>
    </row>
    <row r="112" spans="1:7" s="96" customFormat="1" x14ac:dyDescent="0.2">
      <c r="A112" s="291"/>
      <c r="B112" s="130" t="s">
        <v>1321</v>
      </c>
      <c r="C112" s="201"/>
      <c r="D112" s="201" t="s">
        <v>205</v>
      </c>
      <c r="E112" s="436">
        <v>1</v>
      </c>
      <c r="F112" s="222"/>
      <c r="G112" s="223">
        <f>+F112*E112</f>
        <v>0</v>
      </c>
    </row>
    <row r="113" spans="1:7" s="96" customFormat="1" x14ac:dyDescent="0.2">
      <c r="A113" s="291"/>
      <c r="B113" s="130"/>
      <c r="C113" s="201"/>
      <c r="D113" s="201"/>
      <c r="E113" s="93"/>
      <c r="F113" s="196"/>
      <c r="G113" s="223"/>
    </row>
    <row r="114" spans="1:7" s="96" customFormat="1" ht="38.25" x14ac:dyDescent="0.2">
      <c r="A114" s="291" t="s">
        <v>1966</v>
      </c>
      <c r="B114" s="219" t="s">
        <v>2341</v>
      </c>
      <c r="C114" s="201"/>
      <c r="D114" s="177"/>
      <c r="E114" s="177"/>
      <c r="F114" s="179"/>
      <c r="G114" s="220"/>
    </row>
    <row r="115" spans="1:7" s="96" customFormat="1" x14ac:dyDescent="0.2">
      <c r="A115" s="291"/>
      <c r="B115" s="219" t="s">
        <v>1960</v>
      </c>
      <c r="C115" s="201"/>
      <c r="D115" s="177"/>
      <c r="E115" s="177"/>
      <c r="F115" s="179"/>
      <c r="G115" s="220"/>
    </row>
    <row r="116" spans="1:7" s="96" customFormat="1" x14ac:dyDescent="0.2">
      <c r="A116" s="291"/>
      <c r="B116" s="219" t="s">
        <v>2342</v>
      </c>
      <c r="C116" s="201"/>
      <c r="D116" s="177"/>
      <c r="E116" s="177"/>
      <c r="F116" s="179"/>
      <c r="G116" s="220"/>
    </row>
    <row r="117" spans="1:7" s="96" customFormat="1" x14ac:dyDescent="0.2">
      <c r="A117" s="291"/>
      <c r="B117" s="130" t="s">
        <v>1321</v>
      </c>
      <c r="C117" s="201"/>
      <c r="D117" s="201" t="s">
        <v>205</v>
      </c>
      <c r="E117" s="436">
        <v>6</v>
      </c>
      <c r="F117" s="222"/>
      <c r="G117" s="223">
        <f>+F117*E117</f>
        <v>0</v>
      </c>
    </row>
    <row r="118" spans="1:7" s="96" customFormat="1" x14ac:dyDescent="0.2">
      <c r="A118" s="291"/>
      <c r="B118" s="130"/>
      <c r="C118" s="201"/>
      <c r="D118" s="201"/>
      <c r="E118" s="93"/>
      <c r="F118" s="196"/>
      <c r="G118" s="223"/>
    </row>
    <row r="119" spans="1:7" s="96" customFormat="1" ht="38.25" x14ac:dyDescent="0.2">
      <c r="A119" s="291" t="s">
        <v>1967</v>
      </c>
      <c r="B119" s="219" t="s">
        <v>2343</v>
      </c>
      <c r="C119" s="201"/>
      <c r="D119" s="177"/>
      <c r="E119" s="177"/>
      <c r="F119" s="179"/>
      <c r="G119" s="220"/>
    </row>
    <row r="120" spans="1:7" s="96" customFormat="1" x14ac:dyDescent="0.2">
      <c r="A120" s="291"/>
      <c r="B120" s="219" t="s">
        <v>1961</v>
      </c>
      <c r="C120" s="201"/>
      <c r="D120" s="177"/>
      <c r="E120" s="177"/>
      <c r="F120" s="179"/>
      <c r="G120" s="220"/>
    </row>
    <row r="121" spans="1:7" s="96" customFormat="1" x14ac:dyDescent="0.2">
      <c r="A121" s="291"/>
      <c r="B121" s="219" t="s">
        <v>1971</v>
      </c>
      <c r="C121" s="201"/>
      <c r="D121" s="177"/>
      <c r="E121" s="177"/>
      <c r="F121" s="179"/>
      <c r="G121" s="220"/>
    </row>
    <row r="122" spans="1:7" s="96" customFormat="1" x14ac:dyDescent="0.2">
      <c r="A122" s="291"/>
      <c r="B122" s="130" t="s">
        <v>1321</v>
      </c>
      <c r="C122" s="201"/>
      <c r="D122" s="201" t="s">
        <v>205</v>
      </c>
      <c r="E122" s="436">
        <v>6</v>
      </c>
      <c r="F122" s="222"/>
      <c r="G122" s="223">
        <f>+F122*E122</f>
        <v>0</v>
      </c>
    </row>
    <row r="123" spans="1:7" s="96" customFormat="1" x14ac:dyDescent="0.2">
      <c r="A123" s="291"/>
      <c r="B123" s="130"/>
      <c r="C123" s="201"/>
      <c r="D123" s="201"/>
      <c r="E123" s="93"/>
      <c r="F123" s="196"/>
      <c r="G123" s="223"/>
    </row>
    <row r="124" spans="1:7" s="96" customFormat="1" ht="38.25" x14ac:dyDescent="0.2">
      <c r="A124" s="291" t="s">
        <v>1968</v>
      </c>
      <c r="B124" s="219" t="s">
        <v>1975</v>
      </c>
      <c r="C124" s="201"/>
      <c r="D124" s="177"/>
      <c r="E124" s="177"/>
      <c r="F124" s="179"/>
      <c r="G124" s="220"/>
    </row>
    <row r="125" spans="1:7" s="96" customFormat="1" x14ac:dyDescent="0.2">
      <c r="A125" s="291"/>
      <c r="B125" s="219" t="s">
        <v>1960</v>
      </c>
      <c r="C125" s="201"/>
      <c r="D125" s="177"/>
      <c r="E125" s="177"/>
      <c r="F125" s="179"/>
      <c r="G125" s="220"/>
    </row>
    <row r="126" spans="1:7" s="96" customFormat="1" x14ac:dyDescent="0.2">
      <c r="A126" s="291"/>
      <c r="B126" s="219" t="s">
        <v>2344</v>
      </c>
      <c r="C126" s="201"/>
      <c r="D126" s="177"/>
      <c r="E126" s="177"/>
      <c r="F126" s="179"/>
      <c r="G126" s="220"/>
    </row>
    <row r="127" spans="1:7" s="96" customFormat="1" x14ac:dyDescent="0.2">
      <c r="A127" s="291"/>
      <c r="B127" s="130" t="s">
        <v>1313</v>
      </c>
      <c r="C127" s="201"/>
      <c r="D127" s="201" t="s">
        <v>205</v>
      </c>
      <c r="E127" s="436">
        <v>3</v>
      </c>
      <c r="F127" s="222"/>
      <c r="G127" s="223">
        <f>+F127*E127</f>
        <v>0</v>
      </c>
    </row>
    <row r="128" spans="1:7" s="96" customFormat="1" x14ac:dyDescent="0.2">
      <c r="A128" s="291"/>
      <c r="B128" s="130"/>
      <c r="C128" s="201"/>
      <c r="D128" s="201"/>
      <c r="E128" s="93"/>
      <c r="F128" s="196"/>
      <c r="G128" s="223"/>
    </row>
    <row r="129" spans="1:7" s="96" customFormat="1" ht="38.25" x14ac:dyDescent="0.2">
      <c r="A129" s="291" t="s">
        <v>1969</v>
      </c>
      <c r="B129" s="219" t="s">
        <v>1981</v>
      </c>
      <c r="C129" s="201"/>
      <c r="D129" s="177"/>
      <c r="E129" s="177"/>
      <c r="F129" s="179"/>
      <c r="G129" s="220"/>
    </row>
    <row r="130" spans="1:7" s="96" customFormat="1" x14ac:dyDescent="0.2">
      <c r="A130" s="291"/>
      <c r="B130" s="219" t="s">
        <v>1979</v>
      </c>
      <c r="C130" s="201"/>
      <c r="D130" s="177"/>
      <c r="E130" s="177"/>
      <c r="F130" s="179"/>
      <c r="G130" s="220"/>
    </row>
    <row r="131" spans="1:7" s="96" customFormat="1" x14ac:dyDescent="0.2">
      <c r="A131" s="291"/>
      <c r="B131" s="219" t="s">
        <v>1978</v>
      </c>
      <c r="C131" s="201"/>
      <c r="D131" s="177"/>
      <c r="E131" s="177"/>
      <c r="F131" s="179"/>
      <c r="G131" s="220"/>
    </row>
    <row r="132" spans="1:7" s="96" customFormat="1" x14ac:dyDescent="0.2">
      <c r="A132" s="291"/>
      <c r="B132" s="130" t="s">
        <v>2345</v>
      </c>
      <c r="C132" s="201"/>
      <c r="D132" s="201" t="s">
        <v>205</v>
      </c>
      <c r="E132" s="436">
        <v>1</v>
      </c>
      <c r="F132" s="222"/>
      <c r="G132" s="223">
        <f>+F132*E132</f>
        <v>0</v>
      </c>
    </row>
    <row r="133" spans="1:7" s="96" customFormat="1" x14ac:dyDescent="0.2">
      <c r="A133" s="291"/>
      <c r="B133" s="130"/>
      <c r="C133" s="201"/>
      <c r="D133" s="201"/>
      <c r="E133" s="93"/>
      <c r="F133" s="196"/>
      <c r="G133" s="223"/>
    </row>
    <row r="134" spans="1:7" s="96" customFormat="1" ht="25.5" x14ac:dyDescent="0.2">
      <c r="A134" s="291" t="s">
        <v>1970</v>
      </c>
      <c r="B134" s="219" t="s">
        <v>1982</v>
      </c>
      <c r="C134" s="201"/>
      <c r="D134" s="177"/>
      <c r="E134" s="177"/>
      <c r="F134" s="179"/>
      <c r="G134" s="220"/>
    </row>
    <row r="135" spans="1:7" s="96" customFormat="1" x14ac:dyDescent="0.2">
      <c r="A135" s="291"/>
      <c r="B135" s="219" t="s">
        <v>1979</v>
      </c>
      <c r="C135" s="201"/>
      <c r="D135" s="177"/>
      <c r="E135" s="177"/>
      <c r="F135" s="179"/>
      <c r="G135" s="220"/>
    </row>
    <row r="136" spans="1:7" s="96" customFormat="1" x14ac:dyDescent="0.2">
      <c r="A136" s="291"/>
      <c r="B136" s="219" t="s">
        <v>1980</v>
      </c>
      <c r="C136" s="201"/>
      <c r="D136" s="177"/>
      <c r="E136" s="177"/>
      <c r="F136" s="179"/>
      <c r="G136" s="220"/>
    </row>
    <row r="137" spans="1:7" s="96" customFormat="1" x14ac:dyDescent="0.2">
      <c r="A137" s="291"/>
      <c r="B137" s="130" t="s">
        <v>2346</v>
      </c>
      <c r="C137" s="201"/>
      <c r="D137" s="201" t="s">
        <v>205</v>
      </c>
      <c r="E137" s="436">
        <v>3</v>
      </c>
      <c r="F137" s="222"/>
      <c r="G137" s="223">
        <f>+F137*E137</f>
        <v>0</v>
      </c>
    </row>
    <row r="138" spans="1:7" s="96" customFormat="1" x14ac:dyDescent="0.2">
      <c r="A138" s="291"/>
      <c r="B138" s="130"/>
      <c r="C138" s="201"/>
      <c r="D138" s="201"/>
      <c r="E138" s="93"/>
      <c r="F138" s="196"/>
      <c r="G138" s="223"/>
    </row>
    <row r="139" spans="1:7" s="96" customFormat="1" ht="38.25" x14ac:dyDescent="0.2">
      <c r="A139" s="291" t="s">
        <v>1977</v>
      </c>
      <c r="B139" s="219" t="s">
        <v>2349</v>
      </c>
      <c r="C139" s="201"/>
      <c r="D139" s="177"/>
      <c r="E139" s="177"/>
      <c r="F139" s="179"/>
      <c r="G139" s="220"/>
    </row>
    <row r="140" spans="1:7" s="96" customFormat="1" x14ac:dyDescent="0.2">
      <c r="A140" s="291"/>
      <c r="B140" s="219" t="s">
        <v>1979</v>
      </c>
      <c r="C140" s="201"/>
      <c r="D140" s="177"/>
      <c r="E140" s="177"/>
      <c r="F140" s="179"/>
      <c r="G140" s="220"/>
    </row>
    <row r="141" spans="1:7" s="96" customFormat="1" x14ac:dyDescent="0.2">
      <c r="A141" s="291"/>
      <c r="B141" s="219" t="s">
        <v>2350</v>
      </c>
      <c r="C141" s="201"/>
      <c r="D141" s="177"/>
      <c r="E141" s="177"/>
      <c r="F141" s="179"/>
      <c r="G141" s="220"/>
    </row>
    <row r="142" spans="1:7" s="96" customFormat="1" x14ac:dyDescent="0.2">
      <c r="A142" s="291"/>
      <c r="B142" s="130" t="s">
        <v>2345</v>
      </c>
      <c r="C142" s="201"/>
      <c r="D142" s="201" t="s">
        <v>205</v>
      </c>
      <c r="E142" s="436">
        <v>4</v>
      </c>
      <c r="F142" s="222"/>
      <c r="G142" s="223">
        <f>+F142*E142</f>
        <v>0</v>
      </c>
    </row>
    <row r="143" spans="1:7" s="96" customFormat="1" x14ac:dyDescent="0.2">
      <c r="A143" s="291"/>
      <c r="B143" s="130"/>
      <c r="C143" s="201"/>
      <c r="D143" s="201"/>
      <c r="E143" s="93"/>
      <c r="F143" s="196"/>
      <c r="G143" s="223"/>
    </row>
    <row r="144" spans="1:7" s="96" customFormat="1" ht="38.25" x14ac:dyDescent="0.2">
      <c r="A144" s="291" t="s">
        <v>1983</v>
      </c>
      <c r="B144" s="219" t="s">
        <v>2351</v>
      </c>
      <c r="C144" s="201"/>
      <c r="D144" s="177"/>
      <c r="E144" s="177"/>
      <c r="F144" s="179"/>
      <c r="G144" s="220"/>
    </row>
    <row r="145" spans="1:7" s="96" customFormat="1" x14ac:dyDescent="0.2">
      <c r="A145" s="291"/>
      <c r="B145" s="219" t="s">
        <v>1979</v>
      </c>
      <c r="C145" s="201"/>
      <c r="D145" s="177"/>
      <c r="E145" s="177"/>
      <c r="F145" s="179"/>
      <c r="G145" s="220"/>
    </row>
    <row r="146" spans="1:7" s="96" customFormat="1" x14ac:dyDescent="0.2">
      <c r="A146" s="291"/>
      <c r="B146" s="219" t="s">
        <v>2352</v>
      </c>
      <c r="C146" s="201"/>
      <c r="D146" s="177"/>
      <c r="E146" s="177"/>
      <c r="F146" s="179"/>
      <c r="G146" s="220"/>
    </row>
    <row r="147" spans="1:7" s="96" customFormat="1" x14ac:dyDescent="0.2">
      <c r="A147" s="291"/>
      <c r="B147" s="130" t="s">
        <v>2346</v>
      </c>
      <c r="C147" s="201"/>
      <c r="D147" s="201" t="s">
        <v>205</v>
      </c>
      <c r="E147" s="436">
        <v>1</v>
      </c>
      <c r="F147" s="222"/>
      <c r="G147" s="223">
        <f>+F147*E147</f>
        <v>0</v>
      </c>
    </row>
    <row r="148" spans="1:7" s="96" customFormat="1" x14ac:dyDescent="0.2">
      <c r="A148" s="291"/>
      <c r="B148" s="130"/>
      <c r="C148" s="201"/>
      <c r="D148" s="201"/>
      <c r="E148" s="93"/>
      <c r="F148" s="196"/>
      <c r="G148" s="223"/>
    </row>
    <row r="149" spans="1:7" s="96" customFormat="1" ht="25.5" x14ac:dyDescent="0.2">
      <c r="A149" s="291" t="s">
        <v>1987</v>
      </c>
      <c r="B149" s="219" t="s">
        <v>2353</v>
      </c>
      <c r="C149" s="201"/>
      <c r="D149" s="177"/>
      <c r="E149" s="177"/>
      <c r="F149" s="179"/>
      <c r="G149" s="220"/>
    </row>
    <row r="150" spans="1:7" s="96" customFormat="1" x14ac:dyDescent="0.2">
      <c r="A150" s="291"/>
      <c r="B150" s="219" t="s">
        <v>2354</v>
      </c>
      <c r="C150" s="201"/>
      <c r="D150" s="177"/>
      <c r="E150" s="177"/>
      <c r="F150" s="179"/>
      <c r="G150" s="220"/>
    </row>
    <row r="151" spans="1:7" s="96" customFormat="1" x14ac:dyDescent="0.2">
      <c r="A151" s="291"/>
      <c r="B151" s="219" t="s">
        <v>2355</v>
      </c>
      <c r="C151" s="201"/>
      <c r="D151" s="177"/>
      <c r="E151" s="177"/>
      <c r="F151" s="179"/>
      <c r="G151" s="220"/>
    </row>
    <row r="152" spans="1:7" s="96" customFormat="1" x14ac:dyDescent="0.2">
      <c r="A152" s="291"/>
      <c r="B152" s="130" t="s">
        <v>1976</v>
      </c>
      <c r="C152" s="201"/>
      <c r="D152" s="201" t="s">
        <v>205</v>
      </c>
      <c r="E152" s="436">
        <v>1</v>
      </c>
      <c r="F152" s="222"/>
      <c r="G152" s="223">
        <f>+F152*E152</f>
        <v>0</v>
      </c>
    </row>
    <row r="153" spans="1:7" s="96" customFormat="1" x14ac:dyDescent="0.2">
      <c r="A153" s="291"/>
      <c r="B153" s="130"/>
      <c r="C153" s="201"/>
      <c r="D153" s="201"/>
      <c r="E153" s="93"/>
      <c r="F153" s="196"/>
      <c r="G153" s="223"/>
    </row>
    <row r="154" spans="1:7" s="96" customFormat="1" ht="38.25" x14ac:dyDescent="0.2">
      <c r="A154" s="291" t="s">
        <v>2357</v>
      </c>
      <c r="B154" s="219" t="s">
        <v>2356</v>
      </c>
      <c r="C154" s="201"/>
      <c r="D154" s="177"/>
      <c r="E154" s="177"/>
      <c r="F154" s="179"/>
      <c r="G154" s="220"/>
    </row>
    <row r="155" spans="1:7" s="96" customFormat="1" x14ac:dyDescent="0.2">
      <c r="A155" s="291"/>
      <c r="B155" s="219" t="s">
        <v>1979</v>
      </c>
      <c r="C155" s="201"/>
      <c r="D155" s="177"/>
      <c r="E155" s="177"/>
      <c r="F155" s="179"/>
      <c r="G155" s="220"/>
    </row>
    <row r="156" spans="1:7" s="96" customFormat="1" x14ac:dyDescent="0.2">
      <c r="A156" s="291"/>
      <c r="B156" s="219" t="s">
        <v>1978</v>
      </c>
      <c r="C156" s="201"/>
      <c r="D156" s="177"/>
      <c r="E156" s="177"/>
      <c r="F156" s="179"/>
      <c r="G156" s="220"/>
    </row>
    <row r="157" spans="1:7" s="96" customFormat="1" x14ac:dyDescent="0.2">
      <c r="A157" s="291"/>
      <c r="B157" s="130" t="s">
        <v>2345</v>
      </c>
      <c r="C157" s="201"/>
      <c r="D157" s="201" t="s">
        <v>205</v>
      </c>
      <c r="E157" s="436">
        <v>4</v>
      </c>
      <c r="F157" s="222"/>
      <c r="G157" s="223">
        <f>+F157*E157</f>
        <v>0</v>
      </c>
    </row>
    <row r="158" spans="1:7" s="96" customFormat="1" x14ac:dyDescent="0.2">
      <c r="A158" s="291"/>
      <c r="B158" s="130"/>
      <c r="C158" s="201"/>
      <c r="D158" s="201"/>
      <c r="E158" s="93"/>
      <c r="F158" s="196"/>
      <c r="G158" s="223"/>
    </row>
    <row r="159" spans="1:7" s="96" customFormat="1" ht="51" x14ac:dyDescent="0.2">
      <c r="A159" s="291" t="s">
        <v>2358</v>
      </c>
      <c r="B159" s="219" t="s">
        <v>1986</v>
      </c>
      <c r="C159" s="201"/>
      <c r="D159" s="177"/>
      <c r="E159" s="177"/>
      <c r="F159" s="179"/>
      <c r="G159" s="220"/>
    </row>
    <row r="160" spans="1:7" s="96" customFormat="1" x14ac:dyDescent="0.2">
      <c r="A160" s="291"/>
      <c r="B160" s="219" t="s">
        <v>1979</v>
      </c>
      <c r="C160" s="201"/>
      <c r="D160" s="177"/>
      <c r="E160" s="177"/>
      <c r="F160" s="179"/>
      <c r="G160" s="220"/>
    </row>
    <row r="161" spans="1:7" s="96" customFormat="1" x14ac:dyDescent="0.2">
      <c r="A161" s="291"/>
      <c r="B161" s="219" t="s">
        <v>1984</v>
      </c>
      <c r="C161" s="201"/>
      <c r="D161" s="177"/>
      <c r="E161" s="177"/>
      <c r="F161" s="179"/>
      <c r="G161" s="220"/>
    </row>
    <row r="162" spans="1:7" s="96" customFormat="1" x14ac:dyDescent="0.2">
      <c r="A162" s="291"/>
      <c r="B162" s="130" t="s">
        <v>1985</v>
      </c>
      <c r="C162" s="201"/>
      <c r="D162" s="201" t="s">
        <v>205</v>
      </c>
      <c r="E162" s="436">
        <v>50</v>
      </c>
      <c r="F162" s="222"/>
      <c r="G162" s="223">
        <f>+F162*E162</f>
        <v>0</v>
      </c>
    </row>
    <row r="163" spans="1:7" s="96" customFormat="1" x14ac:dyDescent="0.2">
      <c r="A163" s="291"/>
      <c r="B163" s="130"/>
      <c r="C163" s="201"/>
      <c r="D163" s="201"/>
      <c r="E163" s="93"/>
      <c r="F163" s="196"/>
      <c r="G163" s="223"/>
    </row>
    <row r="164" spans="1:7" s="96" customFormat="1" ht="51" x14ac:dyDescent="0.2">
      <c r="A164" s="291" t="s">
        <v>2359</v>
      </c>
      <c r="B164" s="219" t="s">
        <v>2348</v>
      </c>
      <c r="C164" s="201"/>
      <c r="D164" s="177"/>
      <c r="E164" s="177"/>
      <c r="F164" s="179"/>
      <c r="G164" s="220"/>
    </row>
    <row r="165" spans="1:7" s="96" customFormat="1" x14ac:dyDescent="0.2">
      <c r="A165" s="291"/>
      <c r="B165" s="219" t="s">
        <v>1979</v>
      </c>
      <c r="C165" s="201"/>
      <c r="D165" s="177"/>
      <c r="E165" s="177"/>
      <c r="F165" s="179"/>
      <c r="G165" s="220"/>
    </row>
    <row r="166" spans="1:7" s="96" customFormat="1" x14ac:dyDescent="0.2">
      <c r="A166" s="291"/>
      <c r="B166" s="219" t="s">
        <v>2347</v>
      </c>
      <c r="C166" s="201"/>
      <c r="D166" s="177"/>
      <c r="E166" s="177"/>
      <c r="F166" s="179"/>
      <c r="G166" s="220"/>
    </row>
    <row r="167" spans="1:7" s="96" customFormat="1" x14ac:dyDescent="0.2">
      <c r="A167" s="291"/>
      <c r="B167" s="130" t="s">
        <v>1985</v>
      </c>
      <c r="C167" s="201"/>
      <c r="D167" s="201" t="s">
        <v>205</v>
      </c>
      <c r="E167" s="436">
        <v>2</v>
      </c>
      <c r="F167" s="222"/>
      <c r="G167" s="223">
        <f>+F167*E167</f>
        <v>0</v>
      </c>
    </row>
    <row r="168" spans="1:7" s="96" customFormat="1" x14ac:dyDescent="0.2">
      <c r="A168" s="291"/>
      <c r="B168" s="130"/>
      <c r="C168" s="201"/>
      <c r="D168" s="201"/>
      <c r="E168" s="93"/>
      <c r="F168" s="196"/>
      <c r="G168" s="223"/>
    </row>
    <row r="169" spans="1:7" s="96" customFormat="1" ht="38.25" x14ac:dyDescent="0.2">
      <c r="A169" s="291" t="s">
        <v>2360</v>
      </c>
      <c r="B169" s="219" t="s">
        <v>2361</v>
      </c>
      <c r="C169" s="201"/>
      <c r="D169" s="177"/>
      <c r="E169" s="177"/>
      <c r="F169" s="179"/>
      <c r="G169" s="220"/>
    </row>
    <row r="170" spans="1:7" s="96" customFormat="1" x14ac:dyDescent="0.2">
      <c r="A170" s="291"/>
      <c r="B170" s="219" t="s">
        <v>2354</v>
      </c>
      <c r="C170" s="201"/>
      <c r="D170" s="177"/>
      <c r="E170" s="177"/>
      <c r="F170" s="179"/>
      <c r="G170" s="220"/>
    </row>
    <row r="171" spans="1:7" s="96" customFormat="1" x14ac:dyDescent="0.2">
      <c r="A171" s="291"/>
      <c r="B171" s="219" t="s">
        <v>2362</v>
      </c>
      <c r="C171" s="201"/>
      <c r="D171" s="177"/>
      <c r="E171" s="177"/>
      <c r="F171" s="179"/>
      <c r="G171" s="220"/>
    </row>
    <row r="172" spans="1:7" s="96" customFormat="1" x14ac:dyDescent="0.2">
      <c r="A172" s="291"/>
      <c r="B172" s="130" t="s">
        <v>2363</v>
      </c>
      <c r="C172" s="201"/>
      <c r="D172" s="201" t="s">
        <v>205</v>
      </c>
      <c r="E172" s="436">
        <v>1</v>
      </c>
      <c r="F172" s="222"/>
      <c r="G172" s="223">
        <f>+F172*E172</f>
        <v>0</v>
      </c>
    </row>
    <row r="173" spans="1:7" s="96" customFormat="1" x14ac:dyDescent="0.2">
      <c r="A173" s="291"/>
      <c r="B173" s="130"/>
      <c r="C173" s="201"/>
      <c r="D173" s="201"/>
      <c r="E173" s="93"/>
      <c r="F173" s="196"/>
      <c r="G173" s="223"/>
    </row>
    <row r="174" spans="1:7" s="96" customFormat="1" ht="51" x14ac:dyDescent="0.2">
      <c r="A174" s="291" t="s">
        <v>2364</v>
      </c>
      <c r="B174" s="219" t="s">
        <v>2365</v>
      </c>
      <c r="C174" s="201"/>
      <c r="D174" s="177"/>
      <c r="E174" s="177"/>
      <c r="F174" s="179"/>
      <c r="G174" s="220"/>
    </row>
    <row r="175" spans="1:7" s="96" customFormat="1" x14ac:dyDescent="0.2">
      <c r="A175" s="291"/>
      <c r="B175" s="219" t="s">
        <v>1961</v>
      </c>
      <c r="C175" s="201"/>
      <c r="D175" s="177"/>
      <c r="E175" s="177"/>
      <c r="F175" s="179"/>
      <c r="G175" s="220"/>
    </row>
    <row r="176" spans="1:7" s="96" customFormat="1" x14ac:dyDescent="0.2">
      <c r="A176" s="291"/>
      <c r="B176" s="219" t="s">
        <v>2367</v>
      </c>
      <c r="C176" s="201"/>
      <c r="D176" s="177"/>
      <c r="E176" s="177"/>
      <c r="F176" s="179"/>
      <c r="G176" s="220"/>
    </row>
    <row r="177" spans="1:7" s="96" customFormat="1" x14ac:dyDescent="0.2">
      <c r="A177" s="291"/>
      <c r="B177" s="130" t="s">
        <v>1321</v>
      </c>
      <c r="C177" s="201"/>
      <c r="D177" s="201" t="s">
        <v>205</v>
      </c>
      <c r="E177" s="436">
        <v>1</v>
      </c>
      <c r="F177" s="222"/>
      <c r="G177" s="223">
        <f>+F177*E177</f>
        <v>0</v>
      </c>
    </row>
    <row r="178" spans="1:7" s="96" customFormat="1" x14ac:dyDescent="0.2">
      <c r="A178" s="291"/>
      <c r="B178" s="130"/>
      <c r="C178" s="201"/>
      <c r="D178" s="201"/>
      <c r="E178" s="93"/>
      <c r="F178" s="196"/>
      <c r="G178" s="223"/>
    </row>
    <row r="179" spans="1:7" s="96" customFormat="1" ht="51" x14ac:dyDescent="0.2">
      <c r="A179" s="291" t="s">
        <v>2369</v>
      </c>
      <c r="B179" s="219" t="s">
        <v>2366</v>
      </c>
      <c r="C179" s="201"/>
      <c r="D179" s="177"/>
      <c r="E179" s="177"/>
      <c r="F179" s="179"/>
      <c r="G179" s="220"/>
    </row>
    <row r="180" spans="1:7" s="96" customFormat="1" x14ac:dyDescent="0.2">
      <c r="A180" s="291"/>
      <c r="B180" s="219" t="s">
        <v>1961</v>
      </c>
      <c r="C180" s="201"/>
      <c r="D180" s="177"/>
      <c r="E180" s="177"/>
      <c r="F180" s="179"/>
      <c r="G180" s="220"/>
    </row>
    <row r="181" spans="1:7" s="96" customFormat="1" x14ac:dyDescent="0.2">
      <c r="A181" s="291"/>
      <c r="B181" s="219" t="s">
        <v>2368</v>
      </c>
      <c r="C181" s="201"/>
      <c r="D181" s="177"/>
      <c r="E181" s="177"/>
      <c r="F181" s="179"/>
      <c r="G181" s="220"/>
    </row>
    <row r="182" spans="1:7" s="96" customFormat="1" x14ac:dyDescent="0.2">
      <c r="A182" s="291"/>
      <c r="B182" s="130" t="s">
        <v>1321</v>
      </c>
      <c r="C182" s="201"/>
      <c r="D182" s="201" t="s">
        <v>205</v>
      </c>
      <c r="E182" s="436">
        <v>1</v>
      </c>
      <c r="F182" s="222"/>
      <c r="G182" s="223">
        <f>+F182*E182</f>
        <v>0</v>
      </c>
    </row>
    <row r="183" spans="1:7" s="96" customFormat="1" x14ac:dyDescent="0.2">
      <c r="A183" s="291"/>
      <c r="B183" s="130"/>
      <c r="C183" s="201"/>
      <c r="D183" s="201"/>
      <c r="E183" s="93"/>
      <c r="F183" s="196"/>
      <c r="G183" s="223"/>
    </row>
    <row r="184" spans="1:7" s="96" customFormat="1" ht="51" x14ac:dyDescent="0.2">
      <c r="A184" s="291" t="s">
        <v>2370</v>
      </c>
      <c r="B184" s="219" t="s">
        <v>2371</v>
      </c>
      <c r="C184" s="201"/>
      <c r="D184" s="177"/>
      <c r="E184" s="177"/>
      <c r="F184" s="179"/>
      <c r="G184" s="220"/>
    </row>
    <row r="185" spans="1:7" s="96" customFormat="1" x14ac:dyDescent="0.2">
      <c r="A185" s="291"/>
      <c r="B185" s="219" t="s">
        <v>1961</v>
      </c>
      <c r="C185" s="201"/>
      <c r="D185" s="177"/>
      <c r="E185" s="177"/>
      <c r="F185" s="179"/>
      <c r="G185" s="220"/>
    </row>
    <row r="186" spans="1:7" s="96" customFormat="1" x14ac:dyDescent="0.2">
      <c r="A186" s="291"/>
      <c r="B186" s="219" t="s">
        <v>2368</v>
      </c>
      <c r="C186" s="201"/>
      <c r="D186" s="177"/>
      <c r="E186" s="177"/>
      <c r="F186" s="179"/>
      <c r="G186" s="220"/>
    </row>
    <row r="187" spans="1:7" s="96" customFormat="1" x14ac:dyDescent="0.2">
      <c r="A187" s="291"/>
      <c r="B187" s="130" t="s">
        <v>1321</v>
      </c>
      <c r="C187" s="201"/>
      <c r="D187" s="201" t="s">
        <v>205</v>
      </c>
      <c r="E187" s="436">
        <v>9</v>
      </c>
      <c r="F187" s="222"/>
      <c r="G187" s="223">
        <f>+F187*E187</f>
        <v>0</v>
      </c>
    </row>
    <row r="188" spans="1:7" s="96" customFormat="1" x14ac:dyDescent="0.2">
      <c r="A188" s="291"/>
      <c r="B188" s="130"/>
      <c r="C188" s="201"/>
      <c r="D188" s="201"/>
      <c r="E188" s="93"/>
      <c r="F188" s="196"/>
      <c r="G188" s="223"/>
    </row>
    <row r="189" spans="1:7" s="96" customFormat="1" ht="51" x14ac:dyDescent="0.2">
      <c r="A189" s="291" t="s">
        <v>2372</v>
      </c>
      <c r="B189" s="219" t="s">
        <v>2373</v>
      </c>
      <c r="C189" s="201"/>
      <c r="D189" s="177"/>
      <c r="E189" s="177"/>
      <c r="F189" s="179"/>
      <c r="G189" s="220"/>
    </row>
    <row r="190" spans="1:7" s="96" customFormat="1" x14ac:dyDescent="0.2">
      <c r="A190" s="291"/>
      <c r="B190" s="219" t="s">
        <v>1961</v>
      </c>
      <c r="C190" s="201"/>
      <c r="D190" s="177"/>
      <c r="E190" s="177"/>
      <c r="F190" s="179"/>
      <c r="G190" s="220"/>
    </row>
    <row r="191" spans="1:7" s="96" customFormat="1" x14ac:dyDescent="0.2">
      <c r="A191" s="291"/>
      <c r="B191" s="219" t="s">
        <v>2368</v>
      </c>
      <c r="C191" s="201"/>
      <c r="D191" s="177"/>
      <c r="E191" s="177"/>
      <c r="F191" s="179"/>
      <c r="G191" s="220"/>
    </row>
    <row r="192" spans="1:7" s="96" customFormat="1" x14ac:dyDescent="0.2">
      <c r="A192" s="291"/>
      <c r="B192" s="130" t="s">
        <v>1321</v>
      </c>
      <c r="C192" s="201"/>
      <c r="D192" s="201" t="s">
        <v>205</v>
      </c>
      <c r="E192" s="436">
        <v>3</v>
      </c>
      <c r="F192" s="222"/>
      <c r="G192" s="223">
        <f>+F192*E192</f>
        <v>0</v>
      </c>
    </row>
    <row r="193" spans="1:7" s="96" customFormat="1" x14ac:dyDescent="0.2">
      <c r="A193" s="291"/>
      <c r="B193" s="130"/>
      <c r="C193" s="201"/>
      <c r="D193" s="201"/>
      <c r="E193" s="93"/>
      <c r="F193" s="196"/>
      <c r="G193" s="223"/>
    </row>
    <row r="194" spans="1:7" s="96" customFormat="1" ht="38.25" x14ac:dyDescent="0.2">
      <c r="A194" s="291" t="s">
        <v>2539</v>
      </c>
      <c r="B194" s="219" t="s">
        <v>2540</v>
      </c>
      <c r="C194" s="201"/>
      <c r="D194" s="177"/>
      <c r="E194" s="177"/>
      <c r="F194" s="179"/>
      <c r="G194" s="220"/>
    </row>
    <row r="195" spans="1:7" s="96" customFormat="1" x14ac:dyDescent="0.2">
      <c r="A195" s="291"/>
      <c r="B195" s="219" t="s">
        <v>1960</v>
      </c>
      <c r="C195" s="201"/>
      <c r="D195" s="177"/>
      <c r="E195" s="177"/>
      <c r="F195" s="179"/>
      <c r="G195" s="220"/>
    </row>
    <row r="196" spans="1:7" s="96" customFormat="1" x14ac:dyDescent="0.2">
      <c r="A196" s="291"/>
      <c r="B196" s="219" t="s">
        <v>2541</v>
      </c>
      <c r="C196" s="201"/>
      <c r="D196" s="177"/>
      <c r="E196" s="177"/>
      <c r="F196" s="179"/>
      <c r="G196" s="220"/>
    </row>
    <row r="197" spans="1:7" s="96" customFormat="1" x14ac:dyDescent="0.2">
      <c r="A197" s="291"/>
      <c r="B197" s="130" t="s">
        <v>1991</v>
      </c>
      <c r="C197" s="201"/>
      <c r="D197" s="201" t="s">
        <v>205</v>
      </c>
      <c r="E197" s="436">
        <v>1</v>
      </c>
      <c r="F197" s="222"/>
      <c r="G197" s="223">
        <f>+F197*E197</f>
        <v>0</v>
      </c>
    </row>
    <row r="198" spans="1:7" s="96" customFormat="1" x14ac:dyDescent="0.2">
      <c r="A198" s="291"/>
      <c r="B198" s="130"/>
      <c r="C198" s="201"/>
      <c r="D198" s="201"/>
      <c r="E198" s="93"/>
      <c r="F198" s="196"/>
      <c r="G198" s="223"/>
    </row>
    <row r="199" spans="1:7" s="96" customFormat="1" ht="38.25" x14ac:dyDescent="0.2">
      <c r="A199" s="291" t="s">
        <v>2542</v>
      </c>
      <c r="B199" s="219" t="s">
        <v>2543</v>
      </c>
      <c r="C199" s="201"/>
      <c r="D199" s="177"/>
      <c r="E199" s="177"/>
      <c r="F199" s="179"/>
      <c r="G199" s="220"/>
    </row>
    <row r="200" spans="1:7" s="96" customFormat="1" x14ac:dyDescent="0.2">
      <c r="A200" s="291"/>
      <c r="B200" s="219" t="s">
        <v>1960</v>
      </c>
      <c r="C200" s="201"/>
      <c r="D200" s="177"/>
      <c r="E200" s="177"/>
      <c r="F200" s="179"/>
      <c r="G200" s="220"/>
    </row>
    <row r="201" spans="1:7" s="96" customFormat="1" x14ac:dyDescent="0.2">
      <c r="A201" s="291"/>
      <c r="B201" s="219" t="s">
        <v>2544</v>
      </c>
      <c r="C201" s="201"/>
      <c r="D201" s="177"/>
      <c r="E201" s="177"/>
      <c r="F201" s="179"/>
      <c r="G201" s="220"/>
    </row>
    <row r="202" spans="1:7" s="96" customFormat="1" x14ac:dyDescent="0.2">
      <c r="A202" s="291"/>
      <c r="B202" s="130" t="s">
        <v>1991</v>
      </c>
      <c r="C202" s="201"/>
      <c r="D202" s="201" t="s">
        <v>205</v>
      </c>
      <c r="E202" s="436">
        <v>1</v>
      </c>
      <c r="F202" s="222"/>
      <c r="G202" s="223">
        <f>+F202*E202</f>
        <v>0</v>
      </c>
    </row>
    <row r="203" spans="1:7" s="96" customFormat="1" x14ac:dyDescent="0.2">
      <c r="A203" s="291"/>
      <c r="B203" s="130"/>
      <c r="C203" s="201"/>
      <c r="D203" s="201"/>
      <c r="E203" s="93"/>
      <c r="F203" s="196"/>
      <c r="G203" s="223"/>
    </row>
    <row r="204" spans="1:7" s="96" customFormat="1" x14ac:dyDescent="0.2">
      <c r="A204" s="375" t="s">
        <v>1355</v>
      </c>
      <c r="B204" s="696" t="s">
        <v>2013</v>
      </c>
      <c r="C204" s="696"/>
      <c r="D204" s="201"/>
      <c r="E204" s="93"/>
      <c r="F204" s="196"/>
      <c r="G204" s="223"/>
    </row>
    <row r="205" spans="1:7" s="96" customFormat="1" x14ac:dyDescent="0.2">
      <c r="A205" s="291"/>
      <c r="B205" s="130"/>
      <c r="C205" s="201"/>
      <c r="D205" s="201"/>
      <c r="E205" s="93"/>
      <c r="F205" s="196"/>
      <c r="G205" s="223"/>
    </row>
    <row r="206" spans="1:7" s="96" customFormat="1" ht="51" x14ac:dyDescent="0.2">
      <c r="A206" s="291" t="s">
        <v>1726</v>
      </c>
      <c r="B206" s="219" t="s">
        <v>2375</v>
      </c>
      <c r="C206" s="201"/>
      <c r="D206" s="177"/>
      <c r="E206" s="177"/>
      <c r="F206" s="179"/>
      <c r="G206" s="220"/>
    </row>
    <row r="207" spans="1:7" s="96" customFormat="1" x14ac:dyDescent="0.2">
      <c r="A207" s="291"/>
      <c r="B207" s="219" t="s">
        <v>1960</v>
      </c>
      <c r="C207" s="201"/>
      <c r="D207" s="177"/>
      <c r="E207" s="177"/>
      <c r="F207" s="179"/>
      <c r="G207" s="220"/>
    </row>
    <row r="208" spans="1:7" s="96" customFormat="1" x14ac:dyDescent="0.2">
      <c r="A208" s="291"/>
      <c r="B208" s="219" t="s">
        <v>2374</v>
      </c>
      <c r="C208" s="201"/>
      <c r="D208" s="177"/>
      <c r="E208" s="177"/>
      <c r="F208" s="179"/>
      <c r="G208" s="220"/>
    </row>
    <row r="209" spans="1:7" s="96" customFormat="1" x14ac:dyDescent="0.2">
      <c r="A209" s="291"/>
      <c r="B209" s="130" t="s">
        <v>2002</v>
      </c>
      <c r="C209" s="201"/>
      <c r="D209" s="201" t="s">
        <v>205</v>
      </c>
      <c r="E209" s="436">
        <v>6</v>
      </c>
      <c r="F209" s="222"/>
      <c r="G209" s="223">
        <f>+F209*E209</f>
        <v>0</v>
      </c>
    </row>
    <row r="210" spans="1:7" s="96" customFormat="1" x14ac:dyDescent="0.2">
      <c r="A210" s="291"/>
      <c r="B210" s="130"/>
      <c r="C210" s="201"/>
      <c r="D210" s="201"/>
      <c r="E210" s="93"/>
      <c r="F210" s="196"/>
      <c r="G210" s="223"/>
    </row>
    <row r="211" spans="1:7" s="96" customFormat="1" ht="38.25" x14ac:dyDescent="0.2">
      <c r="A211" s="291" t="s">
        <v>1789</v>
      </c>
      <c r="B211" s="219" t="s">
        <v>1989</v>
      </c>
      <c r="C211" s="201"/>
      <c r="D211" s="177"/>
      <c r="E211" s="177"/>
      <c r="F211" s="179"/>
      <c r="G211" s="220"/>
    </row>
    <row r="212" spans="1:7" s="96" customFormat="1" x14ac:dyDescent="0.2">
      <c r="A212" s="291"/>
      <c r="B212" s="219" t="s">
        <v>1960</v>
      </c>
      <c r="C212" s="201"/>
      <c r="D212" s="177"/>
      <c r="E212" s="177"/>
      <c r="F212" s="179"/>
      <c r="G212" s="220"/>
    </row>
    <row r="213" spans="1:7" s="96" customFormat="1" ht="14.25" x14ac:dyDescent="0.2">
      <c r="A213" s="291"/>
      <c r="B213" s="219" t="s">
        <v>2000</v>
      </c>
      <c r="C213" s="201"/>
      <c r="D213" s="177"/>
      <c r="E213" s="177"/>
      <c r="F213" s="179"/>
      <c r="G213" s="220"/>
    </row>
    <row r="214" spans="1:7" s="96" customFormat="1" x14ac:dyDescent="0.2">
      <c r="A214" s="291"/>
      <c r="B214" s="219" t="s">
        <v>1990</v>
      </c>
      <c r="C214" s="201"/>
      <c r="D214" s="177"/>
      <c r="E214" s="177"/>
      <c r="F214" s="179"/>
      <c r="G214" s="220"/>
    </row>
    <row r="215" spans="1:7" s="96" customFormat="1" x14ac:dyDescent="0.2">
      <c r="A215" s="291"/>
      <c r="B215" s="130" t="s">
        <v>1991</v>
      </c>
      <c r="C215" s="201"/>
      <c r="D215" s="201" t="s">
        <v>205</v>
      </c>
      <c r="E215" s="436">
        <v>1</v>
      </c>
      <c r="F215" s="222"/>
      <c r="G215" s="223">
        <f>+F215*E215</f>
        <v>0</v>
      </c>
    </row>
    <row r="216" spans="1:7" s="96" customFormat="1" x14ac:dyDescent="0.2">
      <c r="A216" s="291"/>
      <c r="B216" s="130"/>
      <c r="C216" s="201"/>
      <c r="D216" s="201"/>
      <c r="E216" s="93"/>
      <c r="F216" s="196"/>
      <c r="G216" s="223"/>
    </row>
    <row r="217" spans="1:7" s="96" customFormat="1" ht="38.25" x14ac:dyDescent="0.2">
      <c r="A217" s="291" t="s">
        <v>2014</v>
      </c>
      <c r="B217" s="219" t="s">
        <v>1992</v>
      </c>
      <c r="C217" s="201"/>
      <c r="D217" s="177"/>
      <c r="E217" s="177"/>
      <c r="F217" s="179"/>
      <c r="G217" s="220"/>
    </row>
    <row r="218" spans="1:7" s="96" customFormat="1" x14ac:dyDescent="0.2">
      <c r="A218" s="291"/>
      <c r="B218" s="219" t="s">
        <v>1960</v>
      </c>
      <c r="C218" s="201"/>
      <c r="D218" s="177"/>
      <c r="E218" s="177"/>
      <c r="F218" s="179"/>
      <c r="G218" s="220"/>
    </row>
    <row r="219" spans="1:7" s="96" customFormat="1" ht="14.25" x14ac:dyDescent="0.2">
      <c r="A219" s="291"/>
      <c r="B219" s="219" t="s">
        <v>1952</v>
      </c>
      <c r="C219" s="201"/>
      <c r="D219" s="177"/>
      <c r="E219" s="177"/>
      <c r="F219" s="179"/>
      <c r="G219" s="220"/>
    </row>
    <row r="220" spans="1:7" s="96" customFormat="1" x14ac:dyDescent="0.2">
      <c r="A220" s="291"/>
      <c r="B220" s="219" t="s">
        <v>1993</v>
      </c>
      <c r="C220" s="201"/>
      <c r="D220" s="177"/>
      <c r="E220" s="177"/>
      <c r="F220" s="179"/>
      <c r="G220" s="220"/>
    </row>
    <row r="221" spans="1:7" s="96" customFormat="1" x14ac:dyDescent="0.2">
      <c r="A221" s="291"/>
      <c r="B221" s="130" t="s">
        <v>2376</v>
      </c>
      <c r="C221" s="201"/>
      <c r="D221" s="201" t="s">
        <v>205</v>
      </c>
      <c r="E221" s="436">
        <v>3</v>
      </c>
      <c r="F221" s="222"/>
      <c r="G221" s="223">
        <f>+F221*E221</f>
        <v>0</v>
      </c>
    </row>
    <row r="222" spans="1:7" s="96" customFormat="1" x14ac:dyDescent="0.2">
      <c r="A222" s="291"/>
      <c r="B222" s="130"/>
      <c r="C222" s="201"/>
      <c r="D222" s="201"/>
      <c r="E222" s="93"/>
      <c r="F222" s="196"/>
      <c r="G222" s="223"/>
    </row>
    <row r="223" spans="1:7" s="96" customFormat="1" ht="38.25" x14ac:dyDescent="0.2">
      <c r="A223" s="291" t="s">
        <v>2015</v>
      </c>
      <c r="B223" s="219" t="s">
        <v>2377</v>
      </c>
      <c r="C223" s="201"/>
      <c r="D223" s="177"/>
      <c r="E223" s="177"/>
      <c r="F223" s="179"/>
      <c r="G223" s="220"/>
    </row>
    <row r="224" spans="1:7" s="96" customFormat="1" x14ac:dyDescent="0.2">
      <c r="A224" s="291"/>
      <c r="B224" s="219" t="s">
        <v>1999</v>
      </c>
      <c r="C224" s="201"/>
      <c r="D224" s="177"/>
      <c r="E224" s="177"/>
      <c r="F224" s="179"/>
      <c r="G224" s="220"/>
    </row>
    <row r="225" spans="1:7" s="96" customFormat="1" ht="14.25" x14ac:dyDescent="0.2">
      <c r="A225" s="291"/>
      <c r="B225" s="219" t="s">
        <v>2000</v>
      </c>
      <c r="C225" s="201"/>
      <c r="D225" s="177"/>
      <c r="E225" s="177"/>
      <c r="F225" s="179"/>
      <c r="G225" s="220"/>
    </row>
    <row r="226" spans="1:7" s="96" customFormat="1" x14ac:dyDescent="0.2">
      <c r="A226" s="291"/>
      <c r="B226" s="219" t="s">
        <v>1994</v>
      </c>
      <c r="C226" s="201"/>
      <c r="D226" s="177"/>
      <c r="E226" s="177"/>
      <c r="F226" s="179"/>
      <c r="G226" s="220"/>
    </row>
    <row r="227" spans="1:7" s="96" customFormat="1" x14ac:dyDescent="0.2">
      <c r="A227" s="291"/>
      <c r="B227" s="130" t="s">
        <v>2378</v>
      </c>
      <c r="C227" s="201"/>
      <c r="D227" s="201" t="s">
        <v>205</v>
      </c>
      <c r="E227" s="436">
        <v>2</v>
      </c>
      <c r="F227" s="222"/>
      <c r="G227" s="223">
        <f>+F227*E227</f>
        <v>0</v>
      </c>
    </row>
    <row r="228" spans="1:7" s="96" customFormat="1" x14ac:dyDescent="0.2">
      <c r="A228" s="291"/>
      <c r="B228" s="130"/>
      <c r="C228" s="201"/>
      <c r="D228" s="201"/>
      <c r="E228" s="93"/>
      <c r="F228" s="196"/>
      <c r="G228" s="223"/>
    </row>
    <row r="229" spans="1:7" s="96" customFormat="1" ht="38.25" x14ac:dyDescent="0.2">
      <c r="A229" s="291" t="s">
        <v>2016</v>
      </c>
      <c r="B229" s="219" t="s">
        <v>2379</v>
      </c>
      <c r="C229" s="201"/>
      <c r="D229" s="177"/>
      <c r="E229" s="177"/>
      <c r="F229" s="179"/>
      <c r="G229" s="220"/>
    </row>
    <row r="230" spans="1:7" s="96" customFormat="1" x14ac:dyDescent="0.2">
      <c r="A230" s="291"/>
      <c r="B230" s="219" t="s">
        <v>1999</v>
      </c>
      <c r="C230" s="201"/>
      <c r="D230" s="177"/>
      <c r="E230" s="177"/>
      <c r="F230" s="179"/>
      <c r="G230" s="220"/>
    </row>
    <row r="231" spans="1:7" s="96" customFormat="1" ht="14.25" x14ac:dyDescent="0.2">
      <c r="A231" s="291"/>
      <c r="B231" s="219" t="s">
        <v>1952</v>
      </c>
      <c r="C231" s="201"/>
      <c r="D231" s="177"/>
      <c r="E231" s="177"/>
      <c r="F231" s="179"/>
      <c r="G231" s="220"/>
    </row>
    <row r="232" spans="1:7" s="96" customFormat="1" x14ac:dyDescent="0.2">
      <c r="A232" s="291"/>
      <c r="B232" s="219" t="s">
        <v>2380</v>
      </c>
      <c r="C232" s="201"/>
      <c r="D232" s="177"/>
      <c r="E232" s="177"/>
      <c r="F232" s="179"/>
      <c r="G232" s="220"/>
    </row>
    <row r="233" spans="1:7" s="96" customFormat="1" x14ac:dyDescent="0.2">
      <c r="A233" s="291"/>
      <c r="B233" s="130" t="s">
        <v>2381</v>
      </c>
      <c r="C233" s="201"/>
      <c r="D233" s="201" t="s">
        <v>205</v>
      </c>
      <c r="E233" s="436">
        <v>4</v>
      </c>
      <c r="F233" s="222"/>
      <c r="G233" s="223">
        <f>+F233*E233</f>
        <v>0</v>
      </c>
    </row>
    <row r="234" spans="1:7" s="96" customFormat="1" x14ac:dyDescent="0.2">
      <c r="A234" s="291"/>
      <c r="B234" s="130"/>
      <c r="C234" s="201"/>
      <c r="D234" s="201"/>
      <c r="E234" s="93"/>
      <c r="F234" s="196"/>
      <c r="G234" s="223"/>
    </row>
    <row r="235" spans="1:7" s="96" customFormat="1" ht="51" x14ac:dyDescent="0.2">
      <c r="A235" s="291" t="s">
        <v>2017</v>
      </c>
      <c r="B235" s="219" t="s">
        <v>2456</v>
      </c>
      <c r="C235" s="201"/>
      <c r="D235" s="177"/>
      <c r="E235" s="177"/>
      <c r="F235" s="179"/>
      <c r="G235" s="220"/>
    </row>
    <row r="236" spans="1:7" s="96" customFormat="1" x14ac:dyDescent="0.2">
      <c r="A236" s="291"/>
      <c r="B236" s="219" t="s">
        <v>1988</v>
      </c>
      <c r="C236" s="201"/>
      <c r="D236" s="177"/>
      <c r="E236" s="177"/>
      <c r="F236" s="179"/>
      <c r="G236" s="220"/>
    </row>
    <row r="237" spans="1:7" s="96" customFormat="1" ht="14.25" x14ac:dyDescent="0.2">
      <c r="A237" s="291"/>
      <c r="B237" s="219" t="s">
        <v>2000</v>
      </c>
      <c r="C237" s="201"/>
      <c r="D237" s="177"/>
      <c r="E237" s="177"/>
      <c r="F237" s="179"/>
      <c r="G237" s="220"/>
    </row>
    <row r="238" spans="1:7" s="96" customFormat="1" x14ac:dyDescent="0.2">
      <c r="A238" s="291"/>
      <c r="B238" s="219" t="s">
        <v>2457</v>
      </c>
      <c r="C238" s="201"/>
      <c r="D238" s="177"/>
      <c r="E238" s="177"/>
      <c r="F238" s="179"/>
      <c r="G238" s="220"/>
    </row>
    <row r="239" spans="1:7" s="96" customFormat="1" x14ac:dyDescent="0.2">
      <c r="A239" s="291"/>
      <c r="B239" s="130" t="s">
        <v>2454</v>
      </c>
      <c r="C239" s="201"/>
      <c r="D239" s="201" t="s">
        <v>205</v>
      </c>
      <c r="E239" s="436">
        <v>1</v>
      </c>
      <c r="F239" s="222"/>
      <c r="G239" s="223">
        <f>+F239*E239</f>
        <v>0</v>
      </c>
    </row>
    <row r="240" spans="1:7" s="96" customFormat="1" x14ac:dyDescent="0.2">
      <c r="A240" s="291"/>
      <c r="B240" s="130"/>
      <c r="C240" s="201"/>
      <c r="D240" s="201"/>
      <c r="E240" s="93"/>
      <c r="F240" s="196"/>
      <c r="G240" s="223"/>
    </row>
    <row r="241" spans="1:7" s="96" customFormat="1" ht="38.25" x14ac:dyDescent="0.2">
      <c r="A241" s="291" t="s">
        <v>2018</v>
      </c>
      <c r="B241" s="219" t="s">
        <v>1998</v>
      </c>
      <c r="C241" s="201"/>
      <c r="D241" s="177"/>
      <c r="E241" s="177"/>
      <c r="F241" s="179"/>
      <c r="G241" s="220"/>
    </row>
    <row r="242" spans="1:7" s="96" customFormat="1" x14ac:dyDescent="0.2">
      <c r="A242" s="291"/>
      <c r="B242" s="219" t="s">
        <v>1999</v>
      </c>
      <c r="C242" s="201"/>
      <c r="D242" s="177"/>
      <c r="E242" s="177"/>
      <c r="F242" s="179"/>
      <c r="G242" s="220"/>
    </row>
    <row r="243" spans="1:7" s="96" customFormat="1" ht="14.25" x14ac:dyDescent="0.2">
      <c r="A243" s="291"/>
      <c r="B243" s="219" t="s">
        <v>2000</v>
      </c>
      <c r="C243" s="201"/>
      <c r="D243" s="177"/>
      <c r="E243" s="177"/>
      <c r="F243" s="179"/>
      <c r="G243" s="220"/>
    </row>
    <row r="244" spans="1:7" s="96" customFormat="1" x14ac:dyDescent="0.2">
      <c r="A244" s="291"/>
      <c r="B244" s="219" t="s">
        <v>2001</v>
      </c>
      <c r="C244" s="201"/>
      <c r="D244" s="177"/>
      <c r="E244" s="177"/>
      <c r="F244" s="179"/>
      <c r="G244" s="220"/>
    </row>
    <row r="245" spans="1:7" s="96" customFormat="1" x14ac:dyDescent="0.2">
      <c r="A245" s="291"/>
      <c r="B245" s="130" t="s">
        <v>2002</v>
      </c>
      <c r="C245" s="201"/>
      <c r="D245" s="201" t="s">
        <v>205</v>
      </c>
      <c r="E245" s="436">
        <v>7</v>
      </c>
      <c r="F245" s="222"/>
      <c r="G245" s="223">
        <f>+F245*E245</f>
        <v>0</v>
      </c>
    </row>
    <row r="246" spans="1:7" s="96" customFormat="1" x14ac:dyDescent="0.2">
      <c r="A246" s="291"/>
      <c r="B246" s="130"/>
      <c r="C246" s="201"/>
      <c r="D246" s="201"/>
      <c r="E246" s="93"/>
      <c r="F246" s="196"/>
      <c r="G246" s="223"/>
    </row>
    <row r="247" spans="1:7" s="96" customFormat="1" ht="38.25" x14ac:dyDescent="0.2">
      <c r="A247" s="291" t="s">
        <v>2019</v>
      </c>
      <c r="B247" s="219" t="s">
        <v>2382</v>
      </c>
      <c r="C247" s="201"/>
      <c r="D247" s="177"/>
      <c r="E247" s="177"/>
      <c r="F247" s="179"/>
      <c r="G247" s="220"/>
    </row>
    <row r="248" spans="1:7" s="96" customFormat="1" x14ac:dyDescent="0.2">
      <c r="A248" s="291"/>
      <c r="B248" s="219" t="s">
        <v>2387</v>
      </c>
      <c r="C248" s="201"/>
      <c r="D248" s="177"/>
      <c r="E248" s="177"/>
      <c r="F248" s="179"/>
      <c r="G248" s="220"/>
    </row>
    <row r="249" spans="1:7" s="96" customFormat="1" ht="14.25" x14ac:dyDescent="0.2">
      <c r="A249" s="291"/>
      <c r="B249" s="219" t="s">
        <v>1952</v>
      </c>
      <c r="C249" s="201"/>
      <c r="D249" s="177"/>
      <c r="E249" s="177"/>
      <c r="F249" s="179"/>
      <c r="G249" s="220"/>
    </row>
    <row r="250" spans="1:7" s="96" customFormat="1" x14ac:dyDescent="0.2">
      <c r="A250" s="291"/>
      <c r="B250" s="219" t="s">
        <v>2384</v>
      </c>
      <c r="C250" s="201"/>
      <c r="D250" s="177"/>
      <c r="E250" s="177"/>
      <c r="F250" s="179"/>
      <c r="G250" s="220"/>
    </row>
    <row r="251" spans="1:7" s="96" customFormat="1" x14ac:dyDescent="0.2">
      <c r="A251" s="291"/>
      <c r="B251" s="130" t="s">
        <v>2383</v>
      </c>
      <c r="C251" s="201"/>
      <c r="D251" s="201" t="s">
        <v>205</v>
      </c>
      <c r="E251" s="436">
        <v>1</v>
      </c>
      <c r="F251" s="222"/>
      <c r="G251" s="223">
        <f>+F251*E251</f>
        <v>0</v>
      </c>
    </row>
    <row r="252" spans="1:7" s="96" customFormat="1" x14ac:dyDescent="0.2">
      <c r="A252" s="291"/>
      <c r="B252" s="130"/>
      <c r="C252" s="201"/>
      <c r="D252" s="201"/>
      <c r="E252" s="93"/>
      <c r="F252" s="196"/>
      <c r="G252" s="223"/>
    </row>
    <row r="253" spans="1:7" s="96" customFormat="1" ht="38.25" x14ac:dyDescent="0.2">
      <c r="A253" s="291" t="s">
        <v>2388</v>
      </c>
      <c r="B253" s="219" t="s">
        <v>2003</v>
      </c>
      <c r="C253" s="201"/>
      <c r="D253" s="177"/>
      <c r="E253" s="177"/>
      <c r="F253" s="179"/>
      <c r="G253" s="220"/>
    </row>
    <row r="254" spans="1:7" s="96" customFormat="1" x14ac:dyDescent="0.2">
      <c r="A254" s="291"/>
      <c r="B254" s="219" t="s">
        <v>1961</v>
      </c>
      <c r="C254" s="201"/>
      <c r="D254" s="177"/>
      <c r="E254" s="177"/>
      <c r="F254" s="179"/>
      <c r="G254" s="220"/>
    </row>
    <row r="255" spans="1:7" s="96" customFormat="1" ht="14.25" x14ac:dyDescent="0.2">
      <c r="A255" s="291"/>
      <c r="B255" s="219" t="s">
        <v>2000</v>
      </c>
      <c r="C255" s="201"/>
      <c r="D255" s="177"/>
      <c r="E255" s="177"/>
      <c r="F255" s="179"/>
      <c r="G255" s="220"/>
    </row>
    <row r="256" spans="1:7" s="96" customFormat="1" x14ac:dyDescent="0.2">
      <c r="A256" s="291"/>
      <c r="B256" s="219" t="s">
        <v>2004</v>
      </c>
      <c r="C256" s="201"/>
      <c r="D256" s="177"/>
      <c r="E256" s="177"/>
      <c r="F256" s="179"/>
      <c r="G256" s="220"/>
    </row>
    <row r="257" spans="1:7" s="96" customFormat="1" x14ac:dyDescent="0.2">
      <c r="A257" s="291"/>
      <c r="B257" s="130" t="s">
        <v>2389</v>
      </c>
      <c r="C257" s="201"/>
      <c r="D257" s="201" t="s">
        <v>205</v>
      </c>
      <c r="E257" s="436">
        <v>4</v>
      </c>
      <c r="F257" s="222"/>
      <c r="G257" s="223">
        <f>+F257*E257</f>
        <v>0</v>
      </c>
    </row>
    <row r="258" spans="1:7" s="96" customFormat="1" x14ac:dyDescent="0.2">
      <c r="A258" s="291"/>
      <c r="B258" s="130"/>
      <c r="C258" s="201"/>
      <c r="D258" s="201"/>
      <c r="E258" s="93"/>
      <c r="F258" s="196"/>
      <c r="G258" s="223"/>
    </row>
    <row r="259" spans="1:7" s="96" customFormat="1" ht="38.25" x14ac:dyDescent="0.2">
      <c r="A259" s="291" t="s">
        <v>2455</v>
      </c>
      <c r="B259" s="219" t="s">
        <v>2386</v>
      </c>
      <c r="C259" s="201"/>
      <c r="D259" s="177"/>
      <c r="E259" s="177"/>
      <c r="F259" s="179"/>
      <c r="G259" s="220"/>
    </row>
    <row r="260" spans="1:7" s="96" customFormat="1" x14ac:dyDescent="0.2">
      <c r="A260" s="291"/>
      <c r="B260" s="219" t="s">
        <v>1960</v>
      </c>
      <c r="C260" s="201"/>
      <c r="D260" s="177"/>
      <c r="E260" s="177"/>
      <c r="F260" s="179"/>
      <c r="G260" s="220"/>
    </row>
    <row r="261" spans="1:7" s="96" customFormat="1" ht="14.25" x14ac:dyDescent="0.2">
      <c r="A261" s="291"/>
      <c r="B261" s="219" t="s">
        <v>2000</v>
      </c>
      <c r="C261" s="201"/>
      <c r="D261" s="177"/>
      <c r="E261" s="177"/>
      <c r="F261" s="179"/>
      <c r="G261" s="220"/>
    </row>
    <row r="262" spans="1:7" s="96" customFormat="1" x14ac:dyDescent="0.2">
      <c r="A262" s="291"/>
      <c r="B262" s="219" t="s">
        <v>2385</v>
      </c>
      <c r="C262" s="201"/>
      <c r="D262" s="177"/>
      <c r="E262" s="177"/>
      <c r="F262" s="179"/>
      <c r="G262" s="220"/>
    </row>
    <row r="263" spans="1:7" s="96" customFormat="1" x14ac:dyDescent="0.2">
      <c r="A263" s="291"/>
      <c r="B263" s="130" t="s">
        <v>2005</v>
      </c>
      <c r="C263" s="201"/>
      <c r="D263" s="201" t="s">
        <v>205</v>
      </c>
      <c r="E263" s="436">
        <v>1</v>
      </c>
      <c r="F263" s="222"/>
      <c r="G263" s="223">
        <f>+F263*E263</f>
        <v>0</v>
      </c>
    </row>
    <row r="264" spans="1:7" s="96" customFormat="1" x14ac:dyDescent="0.2">
      <c r="A264" s="91"/>
      <c r="B264" s="350"/>
      <c r="C264" s="93"/>
      <c r="E264" s="93"/>
      <c r="F264" s="196"/>
      <c r="G264" s="63"/>
    </row>
    <row r="265" spans="1:7" s="96" customFormat="1" ht="12.95" customHeight="1" x14ac:dyDescent="0.2">
      <c r="A265" s="431" t="s">
        <v>2020</v>
      </c>
      <c r="B265" s="747" t="s">
        <v>1787</v>
      </c>
      <c r="C265" s="747"/>
      <c r="D265" s="93"/>
      <c r="E265" s="395"/>
      <c r="F265" s="95"/>
      <c r="G265" s="52"/>
    </row>
    <row r="266" spans="1:7" s="96" customFormat="1" ht="25.5" x14ac:dyDescent="0.2">
      <c r="A266" s="155"/>
      <c r="B266" s="130" t="s">
        <v>2023</v>
      </c>
      <c r="D266" s="93"/>
      <c r="E266" s="93"/>
      <c r="F266" s="95"/>
      <c r="G266" s="52"/>
    </row>
    <row r="267" spans="1:7" s="96" customFormat="1" x14ac:dyDescent="0.2">
      <c r="A267" s="91"/>
      <c r="B267" s="350"/>
      <c r="C267" s="93"/>
      <c r="E267" s="93"/>
      <c r="F267" s="196"/>
      <c r="G267" s="63"/>
    </row>
    <row r="268" spans="1:7" s="96" customFormat="1" ht="38.25" x14ac:dyDescent="0.2">
      <c r="A268" s="291" t="s">
        <v>2021</v>
      </c>
      <c r="B268" s="219" t="s">
        <v>2024</v>
      </c>
      <c r="C268" s="93"/>
      <c r="E268" s="93"/>
      <c r="F268" s="196"/>
      <c r="G268" s="63"/>
    </row>
    <row r="269" spans="1:7" s="96" customFormat="1" x14ac:dyDescent="0.2">
      <c r="A269" s="91"/>
      <c r="B269" s="130" t="s">
        <v>2002</v>
      </c>
      <c r="C269" s="93"/>
      <c r="D269" s="96" t="s">
        <v>204</v>
      </c>
      <c r="E269" s="436">
        <f>8*2*3</f>
        <v>48</v>
      </c>
      <c r="F269" s="222"/>
      <c r="G269" s="223">
        <f>+F269*E269</f>
        <v>0</v>
      </c>
    </row>
    <row r="270" spans="1:7" s="96" customFormat="1" x14ac:dyDescent="0.2">
      <c r="A270" s="91"/>
      <c r="B270" s="130"/>
      <c r="C270" s="93"/>
      <c r="E270" s="93"/>
      <c r="F270" s="196"/>
      <c r="G270" s="223"/>
    </row>
    <row r="271" spans="1:7" s="96" customFormat="1" ht="63.75" x14ac:dyDescent="0.2">
      <c r="A271" s="291" t="s">
        <v>2022</v>
      </c>
      <c r="B271" s="130" t="s">
        <v>2025</v>
      </c>
      <c r="C271" s="93"/>
      <c r="E271" s="93"/>
      <c r="F271" s="196"/>
      <c r="G271" s="223"/>
    </row>
    <row r="272" spans="1:7" s="96" customFormat="1" x14ac:dyDescent="0.2">
      <c r="A272" s="91"/>
      <c r="B272" s="130" t="s">
        <v>2002</v>
      </c>
      <c r="C272" s="93"/>
      <c r="D272" s="96" t="s">
        <v>204</v>
      </c>
      <c r="E272" s="436">
        <f>15*2*3</f>
        <v>90</v>
      </c>
      <c r="F272" s="222"/>
      <c r="G272" s="223">
        <f>+F272*E272</f>
        <v>0</v>
      </c>
    </row>
    <row r="273" spans="1:10" s="96" customFormat="1" x14ac:dyDescent="0.2">
      <c r="A273" s="91"/>
      <c r="B273" s="130"/>
      <c r="E273" s="93"/>
      <c r="F273" s="95"/>
      <c r="G273" s="52"/>
    </row>
    <row r="274" spans="1:10" s="96" customFormat="1" x14ac:dyDescent="0.2">
      <c r="A274" s="406"/>
      <c r="B274" s="390" t="s">
        <v>1356</v>
      </c>
      <c r="C274" s="407"/>
      <c r="D274" s="407"/>
      <c r="E274" s="392"/>
      <c r="F274" s="408"/>
      <c r="G274" s="409">
        <f>SUM(G90:G273)</f>
        <v>0</v>
      </c>
    </row>
    <row r="275" spans="1:10" s="96" customFormat="1" x14ac:dyDescent="0.2">
      <c r="A275" s="91"/>
      <c r="B275" s="130"/>
      <c r="C275" s="410"/>
      <c r="D275" s="410"/>
      <c r="E275" s="93"/>
      <c r="F275" s="95"/>
      <c r="G275" s="52"/>
    </row>
    <row r="276" spans="1:10" s="160" customFormat="1" x14ac:dyDescent="0.2">
      <c r="A276" s="91"/>
      <c r="B276" s="405"/>
      <c r="C276" s="410"/>
      <c r="D276" s="410"/>
      <c r="E276" s="93"/>
      <c r="F276" s="95"/>
      <c r="G276" s="52"/>
      <c r="J276" s="164"/>
    </row>
    <row r="277" spans="1:10" s="160" customFormat="1" x14ac:dyDescent="0.2">
      <c r="A277" s="91"/>
      <c r="B277" s="130"/>
      <c r="C277" s="410"/>
      <c r="D277" s="93"/>
      <c r="E277" s="93"/>
      <c r="F277" s="95"/>
      <c r="G277" s="52"/>
      <c r="J277" s="164"/>
    </row>
  </sheetData>
  <mergeCells count="69">
    <mergeCell ref="B82:C82"/>
    <mergeCell ref="B89:C89"/>
    <mergeCell ref="B91:C91"/>
    <mergeCell ref="B83:C83"/>
    <mergeCell ref="B84:C84"/>
    <mergeCell ref="B85:C85"/>
    <mergeCell ref="B86:C86"/>
    <mergeCell ref="B87:C87"/>
    <mergeCell ref="B76:C76"/>
    <mergeCell ref="B77:C77"/>
    <mergeCell ref="B78:C78"/>
    <mergeCell ref="B79:C79"/>
    <mergeCell ref="B80:C80"/>
    <mergeCell ref="B71:C71"/>
    <mergeCell ref="B72:C72"/>
    <mergeCell ref="B73:C73"/>
    <mergeCell ref="B74:C74"/>
    <mergeCell ref="B75:C75"/>
    <mergeCell ref="B66:C66"/>
    <mergeCell ref="B67:C67"/>
    <mergeCell ref="B68:C68"/>
    <mergeCell ref="B69:C69"/>
    <mergeCell ref="B70:C70"/>
    <mergeCell ref="B61:C61"/>
    <mergeCell ref="B62:C62"/>
    <mergeCell ref="B63:C63"/>
    <mergeCell ref="B64:C64"/>
    <mergeCell ref="B65:C65"/>
    <mergeCell ref="B56:C56"/>
    <mergeCell ref="B57:C57"/>
    <mergeCell ref="B58:C58"/>
    <mergeCell ref="B59:C59"/>
    <mergeCell ref="B60:C60"/>
    <mergeCell ref="B51:C51"/>
    <mergeCell ref="B52:C52"/>
    <mergeCell ref="B53:C53"/>
    <mergeCell ref="B54:C54"/>
    <mergeCell ref="B55:C55"/>
    <mergeCell ref="B46:C46"/>
    <mergeCell ref="B47:C47"/>
    <mergeCell ref="B48:C48"/>
    <mergeCell ref="B49:C49"/>
    <mergeCell ref="B50:C50"/>
    <mergeCell ref="B36:C36"/>
    <mergeCell ref="B38:C38"/>
    <mergeCell ref="B40:C40"/>
    <mergeCell ref="B41:C41"/>
    <mergeCell ref="B42:C42"/>
    <mergeCell ref="B30:C30"/>
    <mergeCell ref="B31:C31"/>
    <mergeCell ref="B32:C32"/>
    <mergeCell ref="B34:C34"/>
    <mergeCell ref="B35:C35"/>
    <mergeCell ref="B204:C204"/>
    <mergeCell ref="B265:C265"/>
    <mergeCell ref="B15:C15"/>
    <mergeCell ref="B16:C16"/>
    <mergeCell ref="B17:C17"/>
    <mergeCell ref="B18:C18"/>
    <mergeCell ref="B19:C19"/>
    <mergeCell ref="B20:C20"/>
    <mergeCell ref="B22:C22"/>
    <mergeCell ref="B23:C23"/>
    <mergeCell ref="B24:C24"/>
    <mergeCell ref="B25:C25"/>
    <mergeCell ref="B26:C26"/>
    <mergeCell ref="B27:C27"/>
    <mergeCell ref="B28:C28"/>
    <mergeCell ref="B29:C29"/>
  </mergeCells>
  <pageMargins left="0.7" right="0.7" top="0.75" bottom="0.75" header="0.3" footer="0.3"/>
  <pageSetup paperSize="9" scale="48"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2" manualBreakCount="2">
    <brk id="58" max="16383" man="1"/>
    <brk id="264"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2:AMK112"/>
  <sheetViews>
    <sheetView view="pageBreakPreview" zoomScale="90" zoomScaleNormal="100" zoomScaleSheetLayoutView="90" zoomScalePageLayoutView="90" workbookViewId="0">
      <selection activeCell="L12" sqref="L12"/>
    </sheetView>
  </sheetViews>
  <sheetFormatPr defaultColWidth="8.85546875" defaultRowHeight="12.75" x14ac:dyDescent="0.2"/>
  <cols>
    <col min="1" max="1" width="14.42578125" style="157" customWidth="1"/>
    <col min="2" max="2" width="84" style="158" customWidth="1"/>
    <col min="3" max="3" width="11.42578125" style="159"/>
    <col min="4" max="4" width="7.28515625" style="160" customWidth="1"/>
    <col min="5" max="5" width="11.28515625" style="164" customWidth="1"/>
    <col min="6" max="6" width="12.28515625" style="163" customWidth="1"/>
    <col min="7" max="7" width="20" style="163" customWidth="1"/>
    <col min="8" max="8" width="7.7109375" style="160" customWidth="1"/>
    <col min="9" max="9" width="8.42578125" style="160" customWidth="1"/>
    <col min="10" max="10" width="5.85546875"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30</v>
      </c>
      <c r="C6" s="169"/>
      <c r="D6" s="170"/>
      <c r="E6" s="273"/>
      <c r="F6" s="173"/>
      <c r="G6" s="173"/>
    </row>
    <row r="7" spans="1:7" s="167" customFormat="1" x14ac:dyDescent="0.2">
      <c r="A7" s="97"/>
      <c r="B7" s="99"/>
      <c r="C7" s="99"/>
      <c r="D7" s="100"/>
      <c r="E7" s="97"/>
      <c r="F7" s="102"/>
      <c r="G7" s="102"/>
    </row>
    <row r="8" spans="1:7" s="167" customFormat="1" x14ac:dyDescent="0.2">
      <c r="A8" s="168" t="s">
        <v>64</v>
      </c>
      <c r="B8" s="169" t="s">
        <v>65</v>
      </c>
      <c r="C8" s="169"/>
      <c r="D8" s="170"/>
      <c r="E8" s="273"/>
      <c r="F8" s="173"/>
      <c r="G8" s="173"/>
    </row>
    <row r="9" spans="1:7" x14ac:dyDescent="0.2">
      <c r="A9" s="174"/>
      <c r="B9" s="201"/>
      <c r="C9" s="176"/>
      <c r="D9" s="177"/>
      <c r="E9" s="177"/>
      <c r="F9" s="220"/>
      <c r="G9" s="180"/>
    </row>
    <row r="10" spans="1:7" ht="38.25" x14ac:dyDescent="0.2">
      <c r="A10" s="181" t="s">
        <v>168</v>
      </c>
      <c r="B10" s="247" t="s">
        <v>169</v>
      </c>
      <c r="C10" s="183" t="s">
        <v>170</v>
      </c>
      <c r="D10" s="269" t="s">
        <v>171</v>
      </c>
      <c r="E10" s="270" t="s">
        <v>172</v>
      </c>
      <c r="F10" s="271" t="s">
        <v>173</v>
      </c>
      <c r="G10" s="271" t="s">
        <v>207</v>
      </c>
    </row>
    <row r="11" spans="1:7" ht="21.6" customHeight="1" x14ac:dyDescent="0.2">
      <c r="A11" s="185"/>
      <c r="B11" s="274" t="s">
        <v>1357</v>
      </c>
      <c r="C11" s="187"/>
      <c r="D11" s="188"/>
      <c r="E11" s="188"/>
      <c r="F11" s="344"/>
      <c r="G11" s="191"/>
    </row>
    <row r="12" spans="1:7" x14ac:dyDescent="0.2">
      <c r="A12" s="174"/>
      <c r="B12" s="192"/>
      <c r="C12" s="193"/>
      <c r="D12" s="194"/>
      <c r="E12" s="194"/>
      <c r="F12" s="223"/>
    </row>
    <row r="13" spans="1:7" x14ac:dyDescent="0.2">
      <c r="A13" s="174"/>
      <c r="B13" s="345" t="s">
        <v>568</v>
      </c>
      <c r="C13" s="411"/>
      <c r="D13" s="194"/>
      <c r="E13" s="194"/>
      <c r="F13" s="223"/>
    </row>
    <row r="14" spans="1:7" ht="50.45" customHeight="1" x14ac:dyDescent="0.2">
      <c r="A14" s="174"/>
      <c r="B14" s="697" t="s">
        <v>1358</v>
      </c>
      <c r="C14" s="697"/>
      <c r="D14" s="194"/>
      <c r="E14" s="194"/>
      <c r="F14" s="223"/>
    </row>
    <row r="15" spans="1:7" x14ac:dyDescent="0.2">
      <c r="A15" s="174"/>
      <c r="B15" s="192"/>
      <c r="C15" s="193"/>
      <c r="D15" s="194"/>
      <c r="E15" s="194"/>
      <c r="F15" s="223"/>
    </row>
    <row r="16" spans="1:7" ht="13.35" customHeight="1" x14ac:dyDescent="0.2">
      <c r="A16" s="197"/>
      <c r="B16" s="736" t="s">
        <v>175</v>
      </c>
      <c r="C16" s="736"/>
    </row>
    <row r="17" spans="1:7" x14ac:dyDescent="0.2">
      <c r="A17" s="197"/>
      <c r="B17" s="198"/>
    </row>
    <row r="18" spans="1:7" ht="13.35" customHeight="1" x14ac:dyDescent="0.2">
      <c r="A18" s="197"/>
      <c r="B18" s="734" t="s">
        <v>1359</v>
      </c>
      <c r="C18" s="734"/>
    </row>
    <row r="19" spans="1:7" ht="105.6" customHeight="1" x14ac:dyDescent="0.2">
      <c r="A19" s="197"/>
      <c r="B19" s="697" t="s">
        <v>1360</v>
      </c>
      <c r="C19" s="697"/>
    </row>
    <row r="20" spans="1:7" ht="35.1" customHeight="1" x14ac:dyDescent="0.2">
      <c r="A20" s="197"/>
      <c r="B20" s="697" t="s">
        <v>1361</v>
      </c>
      <c r="C20" s="697"/>
    </row>
    <row r="21" spans="1:7" ht="122.45" customHeight="1" x14ac:dyDescent="0.2">
      <c r="A21" s="197"/>
      <c r="B21" s="697" t="s">
        <v>1362</v>
      </c>
      <c r="C21" s="697"/>
    </row>
    <row r="22" spans="1:7" s="201" customFormat="1" ht="21" customHeight="1" x14ac:dyDescent="0.2">
      <c r="A22" s="197"/>
      <c r="B22" s="700" t="s">
        <v>123</v>
      </c>
      <c r="C22" s="700"/>
      <c r="D22" s="160"/>
      <c r="E22" s="164"/>
      <c r="F22" s="163"/>
      <c r="G22" s="163"/>
    </row>
    <row r="23" spans="1:7" s="201" customFormat="1" ht="191.1" customHeight="1" x14ac:dyDescent="0.2">
      <c r="A23" s="197"/>
      <c r="B23" s="699" t="s">
        <v>1363</v>
      </c>
      <c r="C23" s="699"/>
      <c r="D23" s="160"/>
      <c r="E23" s="164"/>
      <c r="F23" s="163"/>
      <c r="G23" s="163"/>
    </row>
    <row r="24" spans="1:7" s="201" customFormat="1" ht="15" customHeight="1" x14ac:dyDescent="0.2">
      <c r="A24" s="197"/>
      <c r="B24" s="699" t="s">
        <v>572</v>
      </c>
      <c r="C24" s="699"/>
      <c r="D24" s="160"/>
      <c r="E24" s="164"/>
      <c r="F24" s="163"/>
      <c r="G24" s="163"/>
    </row>
    <row r="25" spans="1:7" s="201" customFormat="1" ht="48.6" customHeight="1" x14ac:dyDescent="0.2">
      <c r="A25" s="197"/>
      <c r="B25" s="699" t="s">
        <v>1364</v>
      </c>
      <c r="C25" s="699"/>
      <c r="D25" s="160"/>
      <c r="E25" s="164"/>
      <c r="F25" s="163"/>
      <c r="G25" s="163"/>
    </row>
    <row r="26" spans="1:7" s="201" customFormat="1" ht="25.35" customHeight="1" x14ac:dyDescent="0.2">
      <c r="A26" s="197"/>
      <c r="B26" s="699" t="s">
        <v>1365</v>
      </c>
      <c r="C26" s="699"/>
      <c r="D26" s="160"/>
      <c r="E26" s="164"/>
      <c r="F26" s="163"/>
      <c r="G26" s="163"/>
    </row>
    <row r="27" spans="1:7" s="201" customFormat="1" ht="57" customHeight="1" x14ac:dyDescent="0.2">
      <c r="A27" s="197"/>
      <c r="B27" s="699" t="s">
        <v>381</v>
      </c>
      <c r="C27" s="699"/>
      <c r="D27" s="160"/>
      <c r="E27" s="164"/>
      <c r="F27" s="163"/>
      <c r="G27" s="163"/>
    </row>
    <row r="28" spans="1:7" s="201" customFormat="1" ht="27" customHeight="1" x14ac:dyDescent="0.2">
      <c r="A28" s="197"/>
      <c r="B28" s="700" t="s">
        <v>372</v>
      </c>
      <c r="C28" s="700"/>
      <c r="D28" s="160"/>
      <c r="E28" s="164"/>
      <c r="F28" s="163"/>
      <c r="G28" s="163"/>
    </row>
    <row r="29" spans="1:7" s="201" customFormat="1" ht="40.35" customHeight="1" x14ac:dyDescent="0.2">
      <c r="A29" s="197"/>
      <c r="B29" s="699" t="s">
        <v>1366</v>
      </c>
      <c r="C29" s="699"/>
      <c r="D29" s="160"/>
      <c r="E29" s="164"/>
      <c r="F29" s="163"/>
      <c r="G29" s="163"/>
    </row>
    <row r="30" spans="1:7" s="201" customFormat="1" ht="23.45" customHeight="1" x14ac:dyDescent="0.2">
      <c r="A30" s="203"/>
      <c r="B30" s="700" t="s">
        <v>1367</v>
      </c>
      <c r="C30" s="700"/>
      <c r="D30" s="205"/>
      <c r="E30" s="272"/>
      <c r="F30" s="180"/>
      <c r="G30" s="180"/>
    </row>
    <row r="31" spans="1:7" s="201" customFormat="1" ht="56.45" customHeight="1" x14ac:dyDescent="0.2">
      <c r="A31" s="203"/>
      <c r="B31" s="740" t="s">
        <v>1368</v>
      </c>
      <c r="C31" s="740"/>
      <c r="D31" s="205"/>
      <c r="E31" s="272"/>
      <c r="F31" s="180"/>
      <c r="G31" s="180"/>
    </row>
    <row r="32" spans="1:7" s="201" customFormat="1" ht="99.6" customHeight="1" x14ac:dyDescent="0.2">
      <c r="A32" s="203"/>
      <c r="B32" s="699" t="s">
        <v>1369</v>
      </c>
      <c r="C32" s="699"/>
      <c r="D32" s="205"/>
      <c r="E32" s="272"/>
      <c r="F32" s="180"/>
      <c r="G32" s="180"/>
    </row>
    <row r="33" spans="1:7" s="201" customFormat="1" ht="44.1" customHeight="1" x14ac:dyDescent="0.2">
      <c r="A33" s="203"/>
      <c r="B33" s="740" t="s">
        <v>1370</v>
      </c>
      <c r="C33" s="740"/>
      <c r="D33" s="205"/>
      <c r="E33" s="272"/>
      <c r="F33" s="180"/>
      <c r="G33" s="180"/>
    </row>
    <row r="34" spans="1:7" s="201" customFormat="1" ht="58.35" customHeight="1" x14ac:dyDescent="0.2">
      <c r="A34" s="203"/>
      <c r="B34" s="699" t="s">
        <v>1371</v>
      </c>
      <c r="C34" s="699"/>
      <c r="D34" s="205"/>
      <c r="E34" s="272"/>
      <c r="F34" s="180"/>
      <c r="G34" s="180"/>
    </row>
    <row r="35" spans="1:7" s="201" customFormat="1" ht="13.35" customHeight="1" x14ac:dyDescent="0.2">
      <c r="A35" s="203"/>
      <c r="B35" s="699" t="s">
        <v>1372</v>
      </c>
      <c r="C35" s="699"/>
      <c r="D35" s="205"/>
      <c r="E35" s="272"/>
      <c r="F35" s="180"/>
      <c r="G35" s="180"/>
    </row>
    <row r="36" spans="1:7" s="201" customFormat="1" ht="294.60000000000002" customHeight="1" x14ac:dyDescent="0.2">
      <c r="A36" s="203"/>
      <c r="B36" s="699" t="s">
        <v>1373</v>
      </c>
      <c r="C36" s="699"/>
      <c r="D36" s="205"/>
      <c r="E36" s="272"/>
      <c r="F36" s="180"/>
      <c r="G36" s="180"/>
    </row>
    <row r="37" spans="1:7" s="201" customFormat="1" x14ac:dyDescent="0.2">
      <c r="A37" s="203"/>
      <c r="B37" s="699"/>
      <c r="C37" s="699"/>
      <c r="D37" s="205"/>
      <c r="E37" s="272"/>
      <c r="F37" s="180"/>
      <c r="G37" s="180"/>
    </row>
    <row r="38" spans="1:7" s="201" customFormat="1" ht="13.35" customHeight="1" x14ac:dyDescent="0.2">
      <c r="A38" s="203"/>
      <c r="B38" s="700" t="s">
        <v>374</v>
      </c>
      <c r="C38" s="700"/>
      <c r="D38" s="205"/>
      <c r="E38" s="272"/>
      <c r="F38" s="180"/>
      <c r="G38" s="180"/>
    </row>
    <row r="39" spans="1:7" s="201" customFormat="1" ht="73.349999999999994" customHeight="1" x14ac:dyDescent="0.2">
      <c r="A39" s="203"/>
      <c r="B39" s="699" t="s">
        <v>783</v>
      </c>
      <c r="C39" s="699"/>
      <c r="D39" s="205"/>
      <c r="E39" s="272"/>
      <c r="F39" s="180"/>
      <c r="G39" s="180"/>
    </row>
    <row r="40" spans="1:7" s="201" customFormat="1" x14ac:dyDescent="0.2">
      <c r="A40" s="203"/>
      <c r="B40" s="699"/>
      <c r="C40" s="699"/>
      <c r="D40" s="205"/>
      <c r="E40" s="272"/>
      <c r="F40" s="180"/>
      <c r="G40" s="180"/>
    </row>
    <row r="41" spans="1:7" s="201" customFormat="1" ht="17.45" customHeight="1" x14ac:dyDescent="0.2">
      <c r="A41" s="203"/>
      <c r="B41" s="737" t="s">
        <v>224</v>
      </c>
      <c r="C41" s="737"/>
      <c r="D41" s="205"/>
      <c r="E41" s="272"/>
      <c r="F41" s="180"/>
      <c r="G41" s="180"/>
    </row>
    <row r="42" spans="1:7" s="201" customFormat="1" ht="17.100000000000001" customHeight="1" x14ac:dyDescent="0.2">
      <c r="A42" s="203"/>
      <c r="B42" s="700" t="s">
        <v>255</v>
      </c>
      <c r="C42" s="700"/>
      <c r="D42" s="205"/>
      <c r="E42" s="272"/>
      <c r="F42" s="180"/>
      <c r="G42" s="180"/>
    </row>
    <row r="43" spans="1:7" s="201" customFormat="1" ht="21" customHeight="1" x14ac:dyDescent="0.2">
      <c r="A43" s="203"/>
      <c r="B43" s="700" t="s">
        <v>598</v>
      </c>
      <c r="C43" s="700"/>
      <c r="D43" s="205"/>
      <c r="E43" s="272"/>
      <c r="F43" s="180"/>
      <c r="G43" s="180"/>
    </row>
    <row r="44" spans="1:7" s="201" customFormat="1" ht="108" customHeight="1" x14ac:dyDescent="0.2">
      <c r="A44" s="203"/>
      <c r="B44" s="699" t="s">
        <v>786</v>
      </c>
      <c r="C44" s="699"/>
      <c r="D44" s="205"/>
      <c r="E44" s="272"/>
      <c r="F44" s="180"/>
      <c r="G44" s="180"/>
    </row>
    <row r="45" spans="1:7" s="201" customFormat="1" ht="16.350000000000001" customHeight="1" x14ac:dyDescent="0.2">
      <c r="A45" s="203"/>
      <c r="B45" s="700" t="s">
        <v>787</v>
      </c>
      <c r="C45" s="700"/>
      <c r="D45" s="205"/>
      <c r="E45" s="272"/>
      <c r="F45" s="180"/>
      <c r="G45" s="180"/>
    </row>
    <row r="46" spans="1:7" s="201" customFormat="1" ht="14.1" customHeight="1" x14ac:dyDescent="0.2">
      <c r="A46" s="203"/>
      <c r="B46" s="702" t="s">
        <v>788</v>
      </c>
      <c r="C46" s="702"/>
      <c r="D46" s="205"/>
      <c r="E46" s="272"/>
      <c r="F46" s="180"/>
      <c r="G46" s="180"/>
    </row>
    <row r="47" spans="1:7" s="201" customFormat="1" ht="219.6" hidden="1" customHeight="1" x14ac:dyDescent="0.2">
      <c r="A47" s="203"/>
      <c r="B47" s="702" t="s">
        <v>789</v>
      </c>
      <c r="C47" s="702"/>
      <c r="D47" s="205"/>
      <c r="E47" s="272"/>
      <c r="F47" s="180"/>
      <c r="G47" s="180"/>
    </row>
    <row r="48" spans="1:7" s="201" customFormat="1" ht="78" customHeight="1" x14ac:dyDescent="0.2">
      <c r="A48" s="203"/>
      <c r="B48" s="702" t="s">
        <v>790</v>
      </c>
      <c r="C48" s="702"/>
      <c r="D48" s="205"/>
      <c r="E48" s="272"/>
      <c r="F48" s="180"/>
      <c r="G48" s="180"/>
    </row>
    <row r="49" spans="1:7" s="201" customFormat="1" ht="18" customHeight="1" x14ac:dyDescent="0.2">
      <c r="A49" s="203"/>
      <c r="B49" s="730" t="s">
        <v>791</v>
      </c>
      <c r="C49" s="730"/>
      <c r="D49" s="205"/>
      <c r="E49" s="272"/>
      <c r="F49" s="180"/>
      <c r="G49" s="180"/>
    </row>
    <row r="50" spans="1:7" s="201" customFormat="1" ht="246" customHeight="1" x14ac:dyDescent="0.2">
      <c r="A50" s="203"/>
      <c r="B50" s="699" t="s">
        <v>792</v>
      </c>
      <c r="C50" s="699"/>
      <c r="D50" s="205"/>
      <c r="E50" s="272"/>
      <c r="F50" s="180"/>
      <c r="G50" s="180"/>
    </row>
    <row r="51" spans="1:7" s="201" customFormat="1" ht="20.45" customHeight="1" x14ac:dyDescent="0.2">
      <c r="A51" s="203"/>
      <c r="B51" s="730" t="s">
        <v>606</v>
      </c>
      <c r="C51" s="730"/>
      <c r="D51" s="205"/>
      <c r="E51" s="272"/>
      <c r="F51" s="180"/>
      <c r="G51" s="180"/>
    </row>
    <row r="52" spans="1:7" s="201" customFormat="1" ht="66" customHeight="1" x14ac:dyDescent="0.2">
      <c r="A52" s="203"/>
      <c r="B52" s="699" t="s">
        <v>793</v>
      </c>
      <c r="C52" s="699"/>
      <c r="D52" s="205"/>
      <c r="E52" s="272"/>
      <c r="F52" s="180"/>
      <c r="G52" s="180"/>
    </row>
    <row r="53" spans="1:7" s="201" customFormat="1" ht="19.350000000000001" customHeight="1" x14ac:dyDescent="0.2">
      <c r="A53" s="203"/>
      <c r="B53" s="730" t="s">
        <v>794</v>
      </c>
      <c r="C53" s="730"/>
      <c r="D53" s="205"/>
      <c r="E53" s="272"/>
      <c r="F53" s="180"/>
      <c r="G53" s="180"/>
    </row>
    <row r="54" spans="1:7" s="201" customFormat="1" ht="18.600000000000001" customHeight="1" x14ac:dyDescent="0.2">
      <c r="A54" s="203"/>
      <c r="B54" s="730" t="s">
        <v>795</v>
      </c>
      <c r="C54" s="730"/>
      <c r="D54" s="205"/>
      <c r="E54" s="272"/>
      <c r="F54" s="180"/>
      <c r="G54" s="180"/>
    </row>
    <row r="55" spans="1:7" s="201" customFormat="1" ht="183" hidden="1" customHeight="1" x14ac:dyDescent="0.2">
      <c r="A55" s="203"/>
      <c r="B55" s="699" t="s">
        <v>610</v>
      </c>
      <c r="C55" s="699"/>
      <c r="D55" s="205"/>
      <c r="E55" s="272"/>
      <c r="F55" s="180"/>
      <c r="G55" s="180"/>
    </row>
    <row r="56" spans="1:7" s="201" customFormat="1" ht="106.35" hidden="1" customHeight="1" x14ac:dyDescent="0.2">
      <c r="A56" s="203"/>
      <c r="B56" s="699" t="s">
        <v>611</v>
      </c>
      <c r="C56" s="699"/>
      <c r="D56" s="742"/>
      <c r="E56" s="742"/>
      <c r="F56" s="742"/>
      <c r="G56" s="742"/>
    </row>
    <row r="57" spans="1:7" s="201" customFormat="1" ht="127.35" hidden="1" customHeight="1" x14ac:dyDescent="0.2">
      <c r="A57" s="203"/>
      <c r="B57" s="699"/>
      <c r="C57" s="699"/>
      <c r="D57" s="205"/>
      <c r="E57" s="272"/>
      <c r="F57" s="180"/>
      <c r="G57" s="180"/>
    </row>
    <row r="58" spans="1:7" s="201" customFormat="1" ht="92.45" hidden="1" customHeight="1" x14ac:dyDescent="0.2">
      <c r="A58" s="203"/>
      <c r="B58" s="699" t="s">
        <v>612</v>
      </c>
      <c r="C58" s="699"/>
      <c r="D58" s="205"/>
      <c r="E58" s="272"/>
      <c r="F58" s="180"/>
      <c r="G58" s="180"/>
    </row>
    <row r="59" spans="1:7" s="201" customFormat="1" ht="27" customHeight="1" x14ac:dyDescent="0.2">
      <c r="A59" s="203"/>
      <c r="B59" s="699" t="s">
        <v>796</v>
      </c>
      <c r="C59" s="699"/>
      <c r="D59" s="205"/>
      <c r="E59" s="272"/>
      <c r="F59" s="180"/>
      <c r="G59" s="180"/>
    </row>
    <row r="60" spans="1:7" s="201" customFormat="1" ht="21.6" customHeight="1" x14ac:dyDescent="0.2">
      <c r="A60" s="203"/>
      <c r="B60" s="704" t="s">
        <v>797</v>
      </c>
      <c r="C60" s="704"/>
      <c r="D60" s="205"/>
      <c r="E60" s="272"/>
      <c r="F60" s="180"/>
      <c r="G60" s="180"/>
    </row>
    <row r="61" spans="1:7" s="201" customFormat="1" ht="187.35" customHeight="1" x14ac:dyDescent="0.2">
      <c r="A61" s="203"/>
      <c r="B61" s="699" t="s">
        <v>798</v>
      </c>
      <c r="C61" s="699"/>
      <c r="D61" s="205"/>
      <c r="E61" s="272"/>
      <c r="F61" s="180"/>
      <c r="G61" s="180"/>
    </row>
    <row r="62" spans="1:7" s="201" customFormat="1" ht="54" customHeight="1" x14ac:dyDescent="0.2">
      <c r="A62" s="203"/>
      <c r="B62" s="699" t="s">
        <v>799</v>
      </c>
      <c r="C62" s="699"/>
      <c r="D62" s="205"/>
      <c r="E62" s="272"/>
      <c r="F62" s="180"/>
      <c r="G62" s="180"/>
    </row>
    <row r="63" spans="1:7" s="201" customFormat="1" ht="57" customHeight="1" x14ac:dyDescent="0.2">
      <c r="A63" s="203"/>
      <c r="B63" s="699" t="s">
        <v>800</v>
      </c>
      <c r="C63" s="699"/>
      <c r="D63" s="205"/>
      <c r="E63" s="272"/>
      <c r="F63" s="180"/>
      <c r="G63" s="180"/>
    </row>
    <row r="64" spans="1:7" s="201" customFormat="1" ht="85.35" customHeight="1" x14ac:dyDescent="0.2">
      <c r="A64" s="203"/>
      <c r="B64" s="699" t="s">
        <v>801</v>
      </c>
      <c r="C64" s="699"/>
      <c r="D64" s="205"/>
      <c r="E64" s="272"/>
      <c r="F64" s="180"/>
      <c r="G64" s="180"/>
    </row>
    <row r="65" spans="1:7" s="201" customFormat="1" ht="117.6" customHeight="1" x14ac:dyDescent="0.2">
      <c r="A65" s="203"/>
      <c r="B65" s="699" t="s">
        <v>802</v>
      </c>
      <c r="C65" s="699"/>
      <c r="D65" s="205"/>
      <c r="E65" s="272"/>
      <c r="F65" s="180"/>
      <c r="G65" s="180"/>
    </row>
    <row r="66" spans="1:7" s="201" customFormat="1" ht="17.100000000000001" customHeight="1" x14ac:dyDescent="0.2">
      <c r="A66" s="203"/>
      <c r="B66" s="700" t="s">
        <v>803</v>
      </c>
      <c r="C66" s="700"/>
      <c r="D66" s="205"/>
      <c r="E66" s="272"/>
      <c r="F66" s="180"/>
      <c r="G66" s="180"/>
    </row>
    <row r="67" spans="1:7" s="201" customFormat="1" ht="106.35" customHeight="1" x14ac:dyDescent="0.2">
      <c r="A67" s="203"/>
      <c r="B67" s="699" t="s">
        <v>804</v>
      </c>
      <c r="C67" s="699"/>
      <c r="D67" s="205"/>
      <c r="E67" s="272"/>
      <c r="F67" s="180"/>
      <c r="G67" s="180"/>
    </row>
    <row r="68" spans="1:7" s="201" customFormat="1" ht="23.1" customHeight="1" x14ac:dyDescent="0.2">
      <c r="A68" s="203"/>
      <c r="B68" s="700" t="s">
        <v>644</v>
      </c>
      <c r="C68" s="700"/>
      <c r="D68" s="205"/>
      <c r="E68" s="272"/>
      <c r="F68" s="180"/>
      <c r="G68" s="180"/>
    </row>
    <row r="69" spans="1:7" s="201" customFormat="1" ht="39" customHeight="1" x14ac:dyDescent="0.2">
      <c r="A69" s="203"/>
      <c r="B69" s="699" t="s">
        <v>805</v>
      </c>
      <c r="C69" s="699"/>
      <c r="D69" s="205"/>
      <c r="E69" s="272"/>
      <c r="F69" s="180"/>
      <c r="G69" s="180"/>
    </row>
    <row r="70" spans="1:7" s="201" customFormat="1" ht="17.45" hidden="1" customHeight="1" x14ac:dyDescent="0.2">
      <c r="A70" s="203"/>
      <c r="B70" s="700" t="s">
        <v>806</v>
      </c>
      <c r="C70" s="700"/>
      <c r="D70" s="205"/>
      <c r="E70" s="272"/>
      <c r="F70" s="180"/>
      <c r="G70" s="180"/>
    </row>
    <row r="71" spans="1:7" s="201" customFormat="1" ht="41.45" hidden="1" customHeight="1" x14ac:dyDescent="0.2">
      <c r="A71" s="203"/>
      <c r="B71" s="699" t="s">
        <v>807</v>
      </c>
      <c r="C71" s="699"/>
      <c r="D71" s="205"/>
      <c r="E71" s="272"/>
      <c r="F71" s="180"/>
      <c r="G71" s="180"/>
    </row>
    <row r="72" spans="1:7" s="201" customFormat="1" ht="158.44999999999999" hidden="1" customHeight="1" x14ac:dyDescent="0.2">
      <c r="A72" s="203"/>
      <c r="B72" s="699"/>
      <c r="C72" s="699"/>
      <c r="D72" s="205"/>
      <c r="E72" s="272"/>
      <c r="F72" s="180"/>
      <c r="G72" s="180"/>
    </row>
    <row r="73" spans="1:7" s="201" customFormat="1" ht="23.1" hidden="1" customHeight="1" x14ac:dyDescent="0.2">
      <c r="A73" s="203"/>
      <c r="B73" s="700" t="s">
        <v>808</v>
      </c>
      <c r="C73" s="700"/>
      <c r="D73" s="205"/>
      <c r="E73" s="272"/>
      <c r="F73" s="180"/>
      <c r="G73" s="180"/>
    </row>
    <row r="74" spans="1:7" s="201" customFormat="1" ht="15.6" hidden="1" customHeight="1" x14ac:dyDescent="0.2">
      <c r="A74" s="203"/>
      <c r="B74" s="699" t="s">
        <v>809</v>
      </c>
      <c r="C74" s="699"/>
      <c r="D74" s="205"/>
      <c r="E74" s="272"/>
      <c r="F74" s="180"/>
      <c r="G74" s="180"/>
    </row>
    <row r="75" spans="1:7" s="201" customFormat="1" ht="21" hidden="1" customHeight="1" x14ac:dyDescent="0.2">
      <c r="A75" s="203"/>
      <c r="B75" s="700" t="s">
        <v>810</v>
      </c>
      <c r="C75" s="700"/>
      <c r="D75" s="205"/>
      <c r="E75" s="272"/>
      <c r="F75" s="180"/>
      <c r="G75" s="180"/>
    </row>
    <row r="76" spans="1:7" s="201" customFormat="1" ht="20.100000000000001" hidden="1" customHeight="1" x14ac:dyDescent="0.2">
      <c r="A76" s="203"/>
      <c r="B76" s="699" t="s">
        <v>811</v>
      </c>
      <c r="C76" s="699"/>
      <c r="D76" s="205"/>
      <c r="E76" s="272"/>
      <c r="F76" s="180"/>
      <c r="G76" s="180"/>
    </row>
    <row r="77" spans="1:7" s="201" customFormat="1" ht="156" hidden="1" customHeight="1" x14ac:dyDescent="0.2">
      <c r="A77" s="203"/>
      <c r="B77" s="704"/>
      <c r="C77" s="704"/>
      <c r="D77" s="205"/>
      <c r="E77" s="272"/>
      <c r="F77" s="180"/>
      <c r="G77" s="180"/>
    </row>
    <row r="78" spans="1:7" s="201" customFormat="1" ht="14.45" customHeight="1" x14ac:dyDescent="0.2">
      <c r="A78" s="203"/>
      <c r="B78" s="700" t="s">
        <v>812</v>
      </c>
      <c r="C78" s="700"/>
      <c r="D78" s="205"/>
      <c r="E78" s="272"/>
      <c r="F78" s="180"/>
      <c r="G78" s="180"/>
    </row>
    <row r="79" spans="1:7" s="201" customFormat="1" ht="14.1" customHeight="1" x14ac:dyDescent="0.2">
      <c r="A79" s="203"/>
      <c r="B79" s="699" t="s">
        <v>813</v>
      </c>
      <c r="C79" s="699"/>
      <c r="D79" s="205"/>
      <c r="E79" s="272"/>
      <c r="F79" s="180"/>
      <c r="G79" s="180"/>
    </row>
    <row r="80" spans="1:7" s="201" customFormat="1" ht="237" customHeight="1" x14ac:dyDescent="0.2">
      <c r="A80" s="203"/>
      <c r="B80" s="699" t="s">
        <v>814</v>
      </c>
      <c r="C80" s="699"/>
      <c r="D80" s="205"/>
      <c r="E80" s="272"/>
      <c r="F80" s="180"/>
      <c r="G80" s="180"/>
    </row>
    <row r="81" spans="1:7" s="201" customFormat="1" ht="18" customHeight="1" x14ac:dyDescent="0.2">
      <c r="A81" s="203"/>
      <c r="B81" s="700" t="s">
        <v>815</v>
      </c>
      <c r="C81" s="700"/>
      <c r="D81" s="205"/>
      <c r="E81" s="272"/>
      <c r="F81" s="180"/>
      <c r="G81" s="180"/>
    </row>
    <row r="82" spans="1:7" s="201" customFormat="1" ht="65.099999999999994" customHeight="1" x14ac:dyDescent="0.2">
      <c r="A82" s="203"/>
      <c r="B82" s="699" t="s">
        <v>816</v>
      </c>
      <c r="C82" s="699"/>
      <c r="D82" s="205"/>
      <c r="E82" s="272"/>
      <c r="F82" s="180"/>
      <c r="G82" s="180"/>
    </row>
    <row r="83" spans="1:7" s="201" customFormat="1" ht="9" customHeight="1" x14ac:dyDescent="0.2">
      <c r="A83" s="203"/>
      <c r="B83" s="699"/>
      <c r="C83" s="699"/>
      <c r="D83" s="205"/>
      <c r="E83" s="272"/>
      <c r="F83" s="180"/>
      <c r="G83" s="180"/>
    </row>
    <row r="84" spans="1:7" s="201" customFormat="1" ht="22.35" customHeight="1" x14ac:dyDescent="0.2">
      <c r="A84" s="203"/>
      <c r="B84" s="700" t="s">
        <v>654</v>
      </c>
      <c r="C84" s="700"/>
      <c r="D84" s="205"/>
      <c r="E84" s="272"/>
      <c r="F84" s="180"/>
      <c r="G84" s="180"/>
    </row>
    <row r="85" spans="1:7" s="201" customFormat="1" ht="147" customHeight="1" x14ac:dyDescent="0.2">
      <c r="A85" s="203"/>
      <c r="B85" s="699" t="s">
        <v>655</v>
      </c>
      <c r="C85" s="699"/>
      <c r="D85" s="205"/>
      <c r="E85" s="272"/>
      <c r="F85" s="180"/>
      <c r="G85" s="180"/>
    </row>
    <row r="86" spans="1:7" s="201" customFormat="1" ht="206.1" customHeight="1" x14ac:dyDescent="0.2">
      <c r="A86" s="203"/>
      <c r="B86" s="699" t="s">
        <v>817</v>
      </c>
      <c r="C86" s="699"/>
      <c r="D86" s="205"/>
      <c r="E86" s="272"/>
      <c r="F86" s="180"/>
      <c r="G86" s="180"/>
    </row>
    <row r="87" spans="1:7" s="201" customFormat="1" ht="59.1" customHeight="1" x14ac:dyDescent="0.2">
      <c r="A87" s="203"/>
      <c r="B87" s="699" t="s">
        <v>431</v>
      </c>
      <c r="C87" s="699"/>
      <c r="D87" s="205"/>
      <c r="E87" s="272"/>
      <c r="F87" s="180"/>
      <c r="G87" s="180"/>
    </row>
    <row r="88" spans="1:7" s="201" customFormat="1" ht="14.45" customHeight="1" x14ac:dyDescent="0.2">
      <c r="A88" s="203"/>
      <c r="B88" s="208"/>
      <c r="C88" s="283"/>
      <c r="D88" s="205"/>
      <c r="E88" s="272"/>
      <c r="F88" s="180"/>
      <c r="G88" s="180"/>
    </row>
    <row r="89" spans="1:7" s="201" customFormat="1" x14ac:dyDescent="0.2">
      <c r="A89" s="203"/>
      <c r="B89" s="208"/>
      <c r="C89" s="279"/>
      <c r="D89" s="205"/>
      <c r="E89" s="272"/>
      <c r="F89" s="180"/>
      <c r="G89" s="180"/>
    </row>
    <row r="90" spans="1:7" s="201" customFormat="1" x14ac:dyDescent="0.2">
      <c r="A90" s="284" t="s">
        <v>1374</v>
      </c>
      <c r="B90" s="212" t="s">
        <v>2006</v>
      </c>
      <c r="C90" s="285"/>
      <c r="D90" s="214"/>
      <c r="E90" s="286"/>
      <c r="F90" s="217"/>
      <c r="G90" s="217"/>
    </row>
    <row r="91" spans="1:7" s="201" customFormat="1" x14ac:dyDescent="0.2">
      <c r="A91" s="203"/>
      <c r="B91" s="208"/>
      <c r="C91" s="279"/>
      <c r="D91" s="205"/>
      <c r="E91" s="272"/>
      <c r="F91" s="180"/>
      <c r="G91" s="180"/>
    </row>
    <row r="92" spans="1:7" s="201" customFormat="1" ht="14.1" customHeight="1" x14ac:dyDescent="0.2">
      <c r="A92" s="203"/>
      <c r="B92" s="743"/>
      <c r="C92" s="743"/>
      <c r="D92" s="205"/>
      <c r="E92" s="272"/>
      <c r="F92" s="180"/>
      <c r="G92" s="180"/>
    </row>
    <row r="93" spans="1:7" s="201" customFormat="1" ht="318.75" x14ac:dyDescent="0.2">
      <c r="A93" s="203" t="s">
        <v>1375</v>
      </c>
      <c r="B93" s="218" t="s">
        <v>2007</v>
      </c>
      <c r="C93" s="288"/>
      <c r="D93" s="205"/>
      <c r="E93" s="272"/>
      <c r="F93" s="180"/>
      <c r="G93" s="180"/>
    </row>
    <row r="94" spans="1:7" s="201" customFormat="1" ht="25.5" x14ac:dyDescent="0.2">
      <c r="A94" s="203"/>
      <c r="B94" s="218" t="s">
        <v>2026</v>
      </c>
      <c r="C94" s="288"/>
      <c r="D94" s="205"/>
      <c r="E94" s="272"/>
      <c r="F94" s="180"/>
      <c r="G94" s="180"/>
    </row>
    <row r="95" spans="1:7" s="201" customFormat="1" x14ac:dyDescent="0.2">
      <c r="A95" s="291"/>
      <c r="B95" s="219" t="s">
        <v>1821</v>
      </c>
      <c r="D95" s="201" t="s">
        <v>289</v>
      </c>
      <c r="E95" s="548">
        <v>1815</v>
      </c>
      <c r="F95" s="222"/>
      <c r="G95" s="223">
        <f>+F95*E95</f>
        <v>0</v>
      </c>
    </row>
    <row r="96" spans="1:7" s="201" customFormat="1" x14ac:dyDescent="0.2">
      <c r="A96" s="291"/>
      <c r="B96" s="219"/>
      <c r="E96" s="177"/>
      <c r="F96" s="196"/>
      <c r="G96" s="223"/>
    </row>
    <row r="97" spans="1:10" s="201" customFormat="1" x14ac:dyDescent="0.2">
      <c r="E97" s="177"/>
      <c r="F97" s="179"/>
      <c r="G97" s="220"/>
    </row>
    <row r="98" spans="1:10" s="201" customFormat="1" x14ac:dyDescent="0.2">
      <c r="A98" s="284" t="s">
        <v>1376</v>
      </c>
      <c r="B98" s="212" t="s">
        <v>685</v>
      </c>
      <c r="C98" s="285"/>
      <c r="D98" s="214"/>
      <c r="E98" s="286"/>
      <c r="F98" s="216"/>
      <c r="G98" s="217"/>
    </row>
    <row r="99" spans="1:10" s="201" customFormat="1" x14ac:dyDescent="0.2">
      <c r="E99" s="177"/>
      <c r="F99" s="179"/>
      <c r="G99" s="220"/>
    </row>
    <row r="100" spans="1:10" s="201" customFormat="1" x14ac:dyDescent="0.2">
      <c r="A100" s="203" t="s">
        <v>1377</v>
      </c>
      <c r="B100" s="218" t="s">
        <v>1378</v>
      </c>
      <c r="E100" s="177"/>
      <c r="F100" s="179"/>
      <c r="G100" s="220"/>
    </row>
    <row r="101" spans="1:10" s="201" customFormat="1" x14ac:dyDescent="0.2">
      <c r="A101" s="203"/>
      <c r="B101" s="218" t="s">
        <v>859</v>
      </c>
      <c r="E101" s="177"/>
      <c r="F101" s="179"/>
      <c r="G101" s="220"/>
    </row>
    <row r="102" spans="1:10" s="201" customFormat="1" x14ac:dyDescent="0.2">
      <c r="A102" s="203"/>
      <c r="B102" s="218" t="s">
        <v>860</v>
      </c>
      <c r="E102" s="177"/>
      <c r="F102" s="179"/>
      <c r="G102" s="220"/>
    </row>
    <row r="103" spans="1:10" s="201" customFormat="1" x14ac:dyDescent="0.2">
      <c r="A103" s="176"/>
      <c r="B103" s="175"/>
      <c r="E103" s="177"/>
      <c r="F103" s="179"/>
      <c r="G103" s="220"/>
    </row>
    <row r="104" spans="1:10" s="201" customFormat="1" ht="18" customHeight="1" x14ac:dyDescent="0.2">
      <c r="A104" s="203" t="s">
        <v>1379</v>
      </c>
      <c r="B104" s="219" t="s">
        <v>1380</v>
      </c>
      <c r="E104" s="177"/>
      <c r="F104" s="179"/>
      <c r="G104" s="220"/>
    </row>
    <row r="105" spans="1:10" s="201" customFormat="1" ht="15" customHeight="1" x14ac:dyDescent="0.2">
      <c r="A105" s="291"/>
      <c r="B105" s="219" t="s">
        <v>1381</v>
      </c>
      <c r="D105" s="201" t="s">
        <v>350</v>
      </c>
      <c r="E105" s="548">
        <v>50</v>
      </c>
      <c r="F105" s="222"/>
      <c r="G105" s="223">
        <f>+F105*E105</f>
        <v>0</v>
      </c>
    </row>
    <row r="106" spans="1:10" s="201" customFormat="1" x14ac:dyDescent="0.2">
      <c r="A106" s="176"/>
      <c r="B106" s="290"/>
      <c r="E106" s="177"/>
      <c r="F106" s="179"/>
      <c r="G106" s="220"/>
    </row>
    <row r="107" spans="1:10" s="201" customFormat="1" x14ac:dyDescent="0.2">
      <c r="B107" s="226"/>
      <c r="C107" s="193"/>
      <c r="D107" s="193"/>
      <c r="E107" s="205"/>
      <c r="F107" s="227"/>
      <c r="G107" s="180"/>
    </row>
    <row r="108" spans="1:10" s="201" customFormat="1" ht="20.45" customHeight="1" x14ac:dyDescent="0.2">
      <c r="A108" s="228" t="str">
        <f>+A8</f>
        <v>B.17.</v>
      </c>
      <c r="B108" s="301" t="str">
        <f>+B8</f>
        <v>Tlakarska dela</v>
      </c>
      <c r="C108" s="302" t="s">
        <v>301</v>
      </c>
      <c r="D108" s="302"/>
      <c r="E108" s="303"/>
      <c r="F108" s="305"/>
      <c r="G108" s="305">
        <f>SUM(G95:G107)</f>
        <v>0</v>
      </c>
    </row>
    <row r="109" spans="1:10" s="201" customFormat="1" x14ac:dyDescent="0.2">
      <c r="A109" s="174"/>
      <c r="B109" s="219"/>
      <c r="C109" s="234"/>
      <c r="D109" s="234"/>
      <c r="E109" s="177"/>
      <c r="F109" s="220"/>
      <c r="G109" s="220"/>
    </row>
    <row r="110" spans="1:10" s="201" customFormat="1" x14ac:dyDescent="0.2">
      <c r="A110" s="174"/>
      <c r="B110" s="219"/>
      <c r="C110" s="234"/>
      <c r="D110" s="234"/>
      <c r="E110" s="177"/>
      <c r="F110" s="220"/>
      <c r="G110" s="220"/>
    </row>
    <row r="111" spans="1:10" s="201" customFormat="1" x14ac:dyDescent="0.2">
      <c r="A111" s="174"/>
      <c r="B111" s="219"/>
      <c r="C111" s="234"/>
      <c r="D111" s="234"/>
      <c r="E111" s="177"/>
      <c r="F111" s="220"/>
      <c r="G111" s="220"/>
    </row>
    <row r="112" spans="1:10" s="160" customFormat="1" x14ac:dyDescent="0.2">
      <c r="A112" s="174"/>
      <c r="B112" s="226"/>
      <c r="C112" s="193"/>
      <c r="D112" s="205"/>
      <c r="E112" s="272"/>
      <c r="F112" s="180"/>
      <c r="G112" s="220"/>
      <c r="J112" s="164"/>
    </row>
  </sheetData>
  <mergeCells count="74">
    <mergeCell ref="B92:C92"/>
    <mergeCell ref="B85:C85"/>
    <mergeCell ref="B86:C86"/>
    <mergeCell ref="B87:C87"/>
    <mergeCell ref="B80:C80"/>
    <mergeCell ref="B81:C81"/>
    <mergeCell ref="B82:C82"/>
    <mergeCell ref="B83:C83"/>
    <mergeCell ref="B84:C84"/>
    <mergeCell ref="B75:C75"/>
    <mergeCell ref="B76:C76"/>
    <mergeCell ref="B77:C77"/>
    <mergeCell ref="B78:C78"/>
    <mergeCell ref="B79:C79"/>
    <mergeCell ref="B70:C70"/>
    <mergeCell ref="B71:C71"/>
    <mergeCell ref="B72:C72"/>
    <mergeCell ref="B73:C73"/>
    <mergeCell ref="B74:C74"/>
    <mergeCell ref="B65:C65"/>
    <mergeCell ref="B66:C66"/>
    <mergeCell ref="B67:C67"/>
    <mergeCell ref="B68:C68"/>
    <mergeCell ref="B69:C69"/>
    <mergeCell ref="B60:C60"/>
    <mergeCell ref="B61:C61"/>
    <mergeCell ref="B62:C62"/>
    <mergeCell ref="B63:C63"/>
    <mergeCell ref="B64:C64"/>
    <mergeCell ref="B56:C56"/>
    <mergeCell ref="D56:G56"/>
    <mergeCell ref="B57:C57"/>
    <mergeCell ref="B58:C58"/>
    <mergeCell ref="B59:C59"/>
    <mergeCell ref="B51:C51"/>
    <mergeCell ref="B52:C52"/>
    <mergeCell ref="B53:C53"/>
    <mergeCell ref="B54:C54"/>
    <mergeCell ref="B55:C55"/>
    <mergeCell ref="B46:C46"/>
    <mergeCell ref="B47:C47"/>
    <mergeCell ref="B48:C48"/>
    <mergeCell ref="B49:C49"/>
    <mergeCell ref="B50:C50"/>
    <mergeCell ref="B41:C41"/>
    <mergeCell ref="B42:C42"/>
    <mergeCell ref="B43:C43"/>
    <mergeCell ref="B44:C44"/>
    <mergeCell ref="B45:C45"/>
    <mergeCell ref="B36:C36"/>
    <mergeCell ref="B37:C37"/>
    <mergeCell ref="B38:C38"/>
    <mergeCell ref="B39:C39"/>
    <mergeCell ref="B40:C40"/>
    <mergeCell ref="B31:C31"/>
    <mergeCell ref="B32:C32"/>
    <mergeCell ref="B33:C33"/>
    <mergeCell ref="B34:C34"/>
    <mergeCell ref="B35:C35"/>
    <mergeCell ref="B26:C26"/>
    <mergeCell ref="B27:C27"/>
    <mergeCell ref="B28:C28"/>
    <mergeCell ref="B29:C29"/>
    <mergeCell ref="B30:C30"/>
    <mergeCell ref="B21:C21"/>
    <mergeCell ref="B22:C22"/>
    <mergeCell ref="B23:C23"/>
    <mergeCell ref="B24:C24"/>
    <mergeCell ref="B25:C25"/>
    <mergeCell ref="B14:C14"/>
    <mergeCell ref="B16:C16"/>
    <mergeCell ref="B18:C18"/>
    <mergeCell ref="B19:C19"/>
    <mergeCell ref="B20:C20"/>
  </mergeCells>
  <pageMargins left="0.7" right="0.7" top="0.75" bottom="0.75" header="0.3" footer="0.3"/>
  <pageSetup paperSize="9" scale="51"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2" manualBreakCount="2">
    <brk id="32" max="16383" man="1"/>
    <brk id="8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2:AMK205"/>
  <sheetViews>
    <sheetView view="pageBreakPreview" zoomScale="90" zoomScaleNormal="100" zoomScaleSheetLayoutView="90" zoomScalePageLayoutView="90" workbookViewId="0">
      <selection activeCell="J15" sqref="J15"/>
    </sheetView>
  </sheetViews>
  <sheetFormatPr defaultColWidth="8.85546875" defaultRowHeight="12.75" x14ac:dyDescent="0.2"/>
  <cols>
    <col min="1" max="1" width="17.42578125" style="157" customWidth="1"/>
    <col min="2" max="2" width="84" style="158" customWidth="1"/>
    <col min="3" max="3" width="18.7109375" style="159" customWidth="1"/>
    <col min="4" max="4" width="7.28515625" style="160" customWidth="1"/>
    <col min="5" max="5" width="11.28515625" style="164" customWidth="1"/>
    <col min="6" max="6" width="14.140625" style="163" customWidth="1"/>
    <col min="7" max="7" width="20.28515625" style="163" customWidth="1"/>
    <col min="8" max="8" width="10.140625" style="160" customWidth="1"/>
    <col min="9" max="9" width="12.85546875" style="160" customWidth="1"/>
    <col min="10" max="10" width="6.7109375" style="164" customWidth="1"/>
    <col min="11" max="1025" width="9.140625" style="165" customWidth="1"/>
  </cols>
  <sheetData>
    <row r="2" spans="1:7" x14ac:dyDescent="0.2">
      <c r="A2" s="97" t="s">
        <v>10</v>
      </c>
      <c r="B2" s="98" t="str">
        <f>'NASLOVNA STRAN'!C27</f>
        <v>DSO Grosuplje</v>
      </c>
      <c r="C2" s="99"/>
      <c r="D2" s="100"/>
      <c r="E2" s="97"/>
      <c r="F2" s="102"/>
      <c r="G2" s="102"/>
    </row>
    <row r="3" spans="1:7" s="167" customFormat="1" x14ac:dyDescent="0.2">
      <c r="A3" s="97" t="s">
        <v>206</v>
      </c>
      <c r="B3" s="99" t="str">
        <f>'NASLOVNA STRAN'!$C$30</f>
        <v>DSO Višnja Gora</v>
      </c>
      <c r="C3" s="99"/>
      <c r="D3" s="100"/>
      <c r="E3" s="97"/>
      <c r="F3" s="102"/>
      <c r="G3" s="102"/>
    </row>
    <row r="4" spans="1:7" s="167" customFormat="1" x14ac:dyDescent="0.2">
      <c r="A4" s="97" t="s">
        <v>167</v>
      </c>
      <c r="B4" s="245">
        <f>'NASLOVNA STRAN'!$C$13</f>
        <v>0</v>
      </c>
      <c r="C4" s="99"/>
      <c r="D4" s="100"/>
      <c r="E4" s="97"/>
      <c r="F4" s="102"/>
      <c r="G4" s="102"/>
    </row>
    <row r="5" spans="1:7" s="167" customFormat="1" x14ac:dyDescent="0.2">
      <c r="A5" s="97"/>
      <c r="B5" s="99"/>
      <c r="C5" s="99"/>
      <c r="D5" s="100"/>
      <c r="E5" s="97"/>
      <c r="F5" s="102"/>
      <c r="G5" s="102"/>
    </row>
    <row r="6" spans="1:7" s="167" customFormat="1" x14ac:dyDescent="0.2">
      <c r="A6" s="168" t="s">
        <v>19</v>
      </c>
      <c r="B6" s="169" t="s">
        <v>30</v>
      </c>
      <c r="C6" s="169"/>
      <c r="D6" s="170"/>
      <c r="E6" s="273"/>
      <c r="F6" s="173"/>
      <c r="G6" s="173"/>
    </row>
    <row r="7" spans="1:7" s="167" customFormat="1" x14ac:dyDescent="0.2">
      <c r="A7" s="97"/>
      <c r="B7" s="99"/>
      <c r="C7" s="99"/>
      <c r="D7" s="100"/>
      <c r="E7" s="97"/>
      <c r="F7" s="102"/>
      <c r="G7" s="102"/>
    </row>
    <row r="8" spans="1:7" s="167" customFormat="1" x14ac:dyDescent="0.2">
      <c r="A8" s="168" t="s">
        <v>66</v>
      </c>
      <c r="B8" s="169" t="s">
        <v>67</v>
      </c>
      <c r="C8" s="169"/>
      <c r="D8" s="170"/>
      <c r="E8" s="273"/>
      <c r="F8" s="173"/>
      <c r="G8" s="173"/>
    </row>
    <row r="9" spans="1:7" x14ac:dyDescent="0.2">
      <c r="A9" s="174"/>
      <c r="B9" s="201"/>
      <c r="C9" s="176"/>
      <c r="D9" s="177"/>
      <c r="E9" s="177"/>
      <c r="F9" s="220"/>
      <c r="G9" s="180"/>
    </row>
    <row r="10" spans="1:7" ht="25.5" x14ac:dyDescent="0.2">
      <c r="A10" s="181" t="s">
        <v>168</v>
      </c>
      <c r="B10" s="247" t="s">
        <v>169</v>
      </c>
      <c r="C10" s="183" t="s">
        <v>170</v>
      </c>
      <c r="D10" s="269" t="s">
        <v>171</v>
      </c>
      <c r="E10" s="270" t="s">
        <v>172</v>
      </c>
      <c r="F10" s="271" t="s">
        <v>173</v>
      </c>
      <c r="G10" s="271" t="s">
        <v>207</v>
      </c>
    </row>
    <row r="11" spans="1:7" ht="21.6" customHeight="1" x14ac:dyDescent="0.2">
      <c r="A11" s="185"/>
      <c r="B11" s="274" t="s">
        <v>1382</v>
      </c>
      <c r="C11" s="187"/>
      <c r="D11" s="188"/>
      <c r="E11" s="188"/>
      <c r="F11" s="344"/>
      <c r="G11" s="191"/>
    </row>
    <row r="12" spans="1:7" x14ac:dyDescent="0.2">
      <c r="A12" s="174"/>
      <c r="B12" s="192"/>
      <c r="C12" s="193"/>
      <c r="D12" s="194"/>
      <c r="E12" s="194"/>
      <c r="F12" s="223"/>
    </row>
    <row r="13" spans="1:7" ht="13.35" customHeight="1" x14ac:dyDescent="0.2">
      <c r="A13" s="197"/>
      <c r="B13" s="696" t="s">
        <v>175</v>
      </c>
      <c r="C13" s="696"/>
    </row>
    <row r="14" spans="1:7" x14ac:dyDescent="0.2">
      <c r="A14" s="197"/>
      <c r="B14" s="198"/>
    </row>
    <row r="15" spans="1:7" ht="34.35" customHeight="1" x14ac:dyDescent="0.2">
      <c r="A15" s="197"/>
      <c r="B15" s="707" t="s">
        <v>1383</v>
      </c>
      <c r="C15" s="707"/>
    </row>
    <row r="16" spans="1:7" s="201" customFormat="1" ht="265.35000000000002" customHeight="1" x14ac:dyDescent="0.2">
      <c r="A16" s="197"/>
      <c r="B16" s="723" t="s">
        <v>1384</v>
      </c>
      <c r="C16" s="723"/>
      <c r="D16" s="160"/>
      <c r="E16" s="164"/>
      <c r="F16" s="163"/>
      <c r="G16" s="163"/>
    </row>
    <row r="17" spans="1:7" s="201" customFormat="1" ht="47.1" customHeight="1" x14ac:dyDescent="0.2">
      <c r="A17" s="197"/>
      <c r="B17" s="699" t="s">
        <v>381</v>
      </c>
      <c r="C17" s="699"/>
      <c r="D17" s="160"/>
      <c r="E17" s="164"/>
      <c r="F17" s="163"/>
      <c r="G17" s="163"/>
    </row>
    <row r="18" spans="1:7" s="201" customFormat="1" ht="17.45" customHeight="1" x14ac:dyDescent="0.2">
      <c r="A18" s="197"/>
      <c r="B18" s="724" t="s">
        <v>868</v>
      </c>
      <c r="C18" s="724"/>
      <c r="D18" s="160"/>
      <c r="E18" s="164"/>
      <c r="F18" s="163"/>
      <c r="G18" s="163"/>
    </row>
    <row r="19" spans="1:7" s="201" customFormat="1" ht="72" customHeight="1" x14ac:dyDescent="0.2">
      <c r="A19" s="197"/>
      <c r="B19" s="723" t="s">
        <v>1385</v>
      </c>
      <c r="C19" s="723"/>
      <c r="D19" s="160"/>
      <c r="E19" s="164"/>
      <c r="F19" s="163"/>
      <c r="G19" s="163"/>
    </row>
    <row r="20" spans="1:7" s="201" customFormat="1" ht="13.35" customHeight="1" x14ac:dyDescent="0.2">
      <c r="A20" s="197"/>
      <c r="B20" s="723" t="s">
        <v>372</v>
      </c>
      <c r="C20" s="723"/>
      <c r="D20" s="160"/>
      <c r="E20" s="164"/>
      <c r="F20" s="163"/>
      <c r="G20" s="163"/>
    </row>
    <row r="21" spans="1:7" s="201" customFormat="1" x14ac:dyDescent="0.2">
      <c r="A21" s="197"/>
      <c r="B21" s="276"/>
      <c r="C21" s="159"/>
      <c r="D21" s="160"/>
      <c r="E21" s="164"/>
      <c r="F21" s="163"/>
      <c r="G21" s="163"/>
    </row>
    <row r="22" spans="1:7" s="201" customFormat="1" ht="28.35" customHeight="1" x14ac:dyDescent="0.2">
      <c r="A22" s="197"/>
      <c r="B22" s="723" t="s">
        <v>372</v>
      </c>
      <c r="C22" s="723"/>
      <c r="D22" s="160"/>
      <c r="E22" s="164"/>
      <c r="F22" s="163"/>
      <c r="G22" s="163"/>
    </row>
    <row r="23" spans="1:7" s="201" customFormat="1" ht="134.44999999999999" customHeight="1" x14ac:dyDescent="0.2">
      <c r="A23" s="157"/>
      <c r="B23" s="723" t="s">
        <v>1386</v>
      </c>
      <c r="C23" s="723"/>
      <c r="D23" s="160"/>
      <c r="E23" s="164"/>
      <c r="F23" s="163"/>
      <c r="G23" s="163"/>
    </row>
    <row r="24" spans="1:7" s="201" customFormat="1" x14ac:dyDescent="0.2">
      <c r="A24" s="203"/>
      <c r="B24" s="276"/>
      <c r="C24" s="277"/>
      <c r="D24" s="205"/>
      <c r="E24" s="272"/>
      <c r="F24" s="180"/>
      <c r="G24" s="180"/>
    </row>
    <row r="25" spans="1:7" s="201" customFormat="1" x14ac:dyDescent="0.2">
      <c r="A25" s="203"/>
      <c r="B25" s="276"/>
      <c r="C25" s="277"/>
      <c r="D25" s="205"/>
      <c r="E25" s="272"/>
      <c r="F25" s="180"/>
      <c r="G25" s="180"/>
    </row>
    <row r="26" spans="1:7" s="201" customFormat="1" ht="17.45" customHeight="1" x14ac:dyDescent="0.2">
      <c r="A26" s="203"/>
      <c r="B26" s="727" t="s">
        <v>224</v>
      </c>
      <c r="C26" s="727"/>
      <c r="D26" s="205"/>
      <c r="E26" s="272"/>
      <c r="F26" s="180"/>
      <c r="G26" s="180"/>
    </row>
    <row r="27" spans="1:7" s="201" customFormat="1" ht="17.45" customHeight="1" x14ac:dyDescent="0.2">
      <c r="A27" s="203"/>
      <c r="B27" s="728" t="s">
        <v>870</v>
      </c>
      <c r="C27" s="728"/>
      <c r="D27" s="205"/>
      <c r="E27" s="272"/>
      <c r="F27" s="180"/>
      <c r="G27" s="180"/>
    </row>
    <row r="28" spans="1:7" s="201" customFormat="1" ht="34.35" customHeight="1" x14ac:dyDescent="0.2">
      <c r="A28" s="203"/>
      <c r="B28" s="702" t="s">
        <v>1387</v>
      </c>
      <c r="C28" s="702"/>
      <c r="D28" s="205"/>
      <c r="E28" s="272"/>
      <c r="F28" s="180"/>
      <c r="G28" s="180"/>
    </row>
    <row r="29" spans="1:7" s="201" customFormat="1" ht="13.35" customHeight="1" x14ac:dyDescent="0.2">
      <c r="A29" s="203"/>
      <c r="B29" s="728" t="s">
        <v>390</v>
      </c>
      <c r="C29" s="728"/>
      <c r="D29" s="205"/>
      <c r="E29" s="272"/>
      <c r="F29" s="180"/>
      <c r="G29" s="180"/>
    </row>
    <row r="30" spans="1:7" s="201" customFormat="1" ht="43.35" customHeight="1" x14ac:dyDescent="0.2">
      <c r="A30" s="203"/>
      <c r="B30" s="702" t="s">
        <v>391</v>
      </c>
      <c r="C30" s="702"/>
      <c r="D30" s="205"/>
      <c r="E30" s="272"/>
      <c r="F30" s="180"/>
      <c r="G30" s="180"/>
    </row>
    <row r="31" spans="1:7" s="201" customFormat="1" ht="13.35" customHeight="1" x14ac:dyDescent="0.2">
      <c r="A31" s="203"/>
      <c r="B31" s="728" t="s">
        <v>875</v>
      </c>
      <c r="C31" s="728"/>
      <c r="D31" s="205"/>
      <c r="E31" s="272"/>
      <c r="F31" s="180"/>
      <c r="G31" s="180"/>
    </row>
    <row r="32" spans="1:7" s="201" customFormat="1" ht="55.35" customHeight="1" x14ac:dyDescent="0.2">
      <c r="A32" s="203"/>
      <c r="B32" s="702" t="s">
        <v>1388</v>
      </c>
      <c r="C32" s="702"/>
      <c r="D32" s="205"/>
      <c r="E32" s="272"/>
      <c r="F32" s="180"/>
      <c r="G32" s="180"/>
    </row>
    <row r="33" spans="1:7" s="201" customFormat="1" ht="134.1" customHeight="1" x14ac:dyDescent="0.2">
      <c r="A33" s="203"/>
      <c r="B33" s="702" t="s">
        <v>1389</v>
      </c>
      <c r="C33" s="702"/>
      <c r="D33" s="205"/>
      <c r="E33" s="272"/>
      <c r="F33" s="180"/>
      <c r="G33" s="180"/>
    </row>
    <row r="34" spans="1:7" s="201" customFormat="1" ht="13.35" customHeight="1" x14ac:dyDescent="0.2">
      <c r="A34" s="203"/>
      <c r="B34" s="728" t="s">
        <v>938</v>
      </c>
      <c r="C34" s="728"/>
      <c r="D34" s="205"/>
      <c r="E34" s="272"/>
      <c r="F34" s="180"/>
      <c r="G34" s="180"/>
    </row>
    <row r="35" spans="1:7" s="201" customFormat="1" ht="82.35" customHeight="1" x14ac:dyDescent="0.2">
      <c r="A35" s="203"/>
      <c r="B35" s="702" t="s">
        <v>1390</v>
      </c>
      <c r="C35" s="702"/>
      <c r="D35" s="205"/>
      <c r="E35" s="272"/>
      <c r="F35" s="180"/>
      <c r="G35" s="180"/>
    </row>
    <row r="36" spans="1:7" s="201" customFormat="1" ht="12.6" customHeight="1" x14ac:dyDescent="0.2">
      <c r="A36" s="203"/>
      <c r="B36" s="208"/>
      <c r="C36" s="279"/>
      <c r="D36" s="205"/>
      <c r="E36" s="272"/>
      <c r="F36" s="180"/>
      <c r="G36" s="180"/>
    </row>
    <row r="37" spans="1:7" s="201" customFormat="1" ht="13.35" customHeight="1" x14ac:dyDescent="0.2">
      <c r="A37" s="203"/>
      <c r="B37" s="728" t="s">
        <v>392</v>
      </c>
      <c r="C37" s="728"/>
      <c r="D37" s="205"/>
      <c r="E37" s="272"/>
      <c r="F37" s="180"/>
      <c r="G37" s="180"/>
    </row>
    <row r="38" spans="1:7" s="201" customFormat="1" ht="16.350000000000001" customHeight="1" x14ac:dyDescent="0.2">
      <c r="A38" s="203"/>
      <c r="B38" s="728" t="s">
        <v>1391</v>
      </c>
      <c r="C38" s="728"/>
      <c r="D38" s="205"/>
      <c r="E38" s="272"/>
      <c r="F38" s="180"/>
      <c r="G38" s="180"/>
    </row>
    <row r="39" spans="1:7" s="201" customFormat="1" ht="177.6" customHeight="1" x14ac:dyDescent="0.2">
      <c r="A39" s="203"/>
      <c r="B39" s="702" t="s">
        <v>1392</v>
      </c>
      <c r="C39" s="702"/>
      <c r="D39" s="205"/>
      <c r="E39" s="272"/>
      <c r="F39" s="180"/>
      <c r="G39" s="180"/>
    </row>
    <row r="40" spans="1:7" s="201" customFormat="1" ht="13.35" customHeight="1" x14ac:dyDescent="0.2">
      <c r="A40" s="203"/>
      <c r="B40" s="728" t="s">
        <v>1393</v>
      </c>
      <c r="C40" s="728"/>
      <c r="D40" s="205"/>
      <c r="E40" s="272"/>
      <c r="F40" s="180"/>
      <c r="G40" s="180"/>
    </row>
    <row r="41" spans="1:7" s="201" customFormat="1" ht="56.45" customHeight="1" x14ac:dyDescent="0.2">
      <c r="A41" s="203"/>
      <c r="B41" s="702" t="s">
        <v>1394</v>
      </c>
      <c r="C41" s="702"/>
      <c r="D41" s="205"/>
      <c r="E41" s="272"/>
      <c r="F41" s="180"/>
      <c r="G41" s="180"/>
    </row>
    <row r="42" spans="1:7" s="201" customFormat="1" x14ac:dyDescent="0.2">
      <c r="A42" s="203"/>
      <c r="D42" s="205"/>
      <c r="E42" s="272"/>
      <c r="F42" s="180"/>
      <c r="G42" s="180"/>
    </row>
    <row r="43" spans="1:7" s="201" customFormat="1" ht="13.35" customHeight="1" x14ac:dyDescent="0.2">
      <c r="A43" s="203"/>
      <c r="B43" s="728" t="s">
        <v>401</v>
      </c>
      <c r="C43" s="728"/>
      <c r="D43" s="205"/>
      <c r="E43" s="272"/>
      <c r="F43" s="180"/>
      <c r="G43" s="180"/>
    </row>
    <row r="44" spans="1:7" s="201" customFormat="1" ht="13.35" customHeight="1" x14ac:dyDescent="0.2">
      <c r="A44" s="203"/>
      <c r="B44" s="728" t="s">
        <v>1395</v>
      </c>
      <c r="C44" s="728"/>
      <c r="D44" s="205"/>
      <c r="E44" s="272"/>
      <c r="F44" s="180"/>
      <c r="G44" s="180"/>
    </row>
    <row r="45" spans="1:7" s="201" customFormat="1" ht="56.1" customHeight="1" x14ac:dyDescent="0.2">
      <c r="A45" s="203"/>
      <c r="B45" s="702" t="s">
        <v>1396</v>
      </c>
      <c r="C45" s="702"/>
      <c r="D45" s="205"/>
      <c r="E45" s="272"/>
      <c r="F45" s="180"/>
      <c r="G45" s="180"/>
    </row>
    <row r="46" spans="1:7" s="201" customFormat="1" ht="67.349999999999994" customHeight="1" x14ac:dyDescent="0.2">
      <c r="A46" s="203"/>
      <c r="B46" s="702" t="s">
        <v>1397</v>
      </c>
      <c r="C46" s="702"/>
      <c r="D46" s="205"/>
      <c r="E46" s="272"/>
      <c r="F46" s="180"/>
      <c r="G46" s="180"/>
    </row>
    <row r="47" spans="1:7" s="201" customFormat="1" ht="119.45" customHeight="1" x14ac:dyDescent="0.2">
      <c r="A47" s="203"/>
      <c r="B47" s="702" t="s">
        <v>1398</v>
      </c>
      <c r="C47" s="702"/>
      <c r="D47" s="205"/>
      <c r="E47" s="272"/>
      <c r="F47" s="180"/>
      <c r="G47" s="180"/>
    </row>
    <row r="48" spans="1:7" s="201" customFormat="1" ht="117" customHeight="1" x14ac:dyDescent="0.2">
      <c r="A48" s="203"/>
      <c r="B48" s="702" t="s">
        <v>1399</v>
      </c>
      <c r="C48" s="702"/>
      <c r="D48" s="742"/>
      <c r="E48" s="742"/>
      <c r="F48" s="742"/>
      <c r="G48" s="742"/>
    </row>
    <row r="49" spans="1:7" s="201" customFormat="1" ht="114.6" customHeight="1" x14ac:dyDescent="0.2">
      <c r="A49" s="203"/>
      <c r="B49" s="702" t="s">
        <v>1400</v>
      </c>
      <c r="C49" s="702"/>
      <c r="D49" s="205"/>
      <c r="E49" s="272"/>
      <c r="F49" s="180"/>
      <c r="G49" s="180"/>
    </row>
    <row r="50" spans="1:7" s="201" customFormat="1" ht="15.6" customHeight="1" x14ac:dyDescent="0.2">
      <c r="A50" s="203"/>
      <c r="B50" s="728" t="s">
        <v>1297</v>
      </c>
      <c r="C50" s="728"/>
      <c r="D50" s="205"/>
      <c r="E50" s="272"/>
      <c r="F50" s="180"/>
      <c r="G50" s="180"/>
    </row>
    <row r="51" spans="1:7" s="201" customFormat="1" ht="18.600000000000001" customHeight="1" x14ac:dyDescent="0.2">
      <c r="A51" s="203"/>
      <c r="B51" s="702" t="s">
        <v>1401</v>
      </c>
      <c r="C51" s="702"/>
      <c r="D51" s="205"/>
      <c r="E51" s="272"/>
      <c r="F51" s="180"/>
      <c r="G51" s="180"/>
    </row>
    <row r="52" spans="1:7" s="201" customFormat="1" ht="193.35" customHeight="1" x14ac:dyDescent="0.2">
      <c r="A52" s="203"/>
      <c r="B52" s="702"/>
      <c r="C52" s="702"/>
      <c r="D52" s="205"/>
      <c r="E52" s="272"/>
      <c r="F52" s="180"/>
      <c r="G52" s="180"/>
    </row>
    <row r="53" spans="1:7" s="201" customFormat="1" ht="14.45" customHeight="1" x14ac:dyDescent="0.2">
      <c r="A53" s="203"/>
      <c r="B53" s="728"/>
      <c r="C53" s="728"/>
      <c r="D53" s="205"/>
      <c r="E53" s="272"/>
      <c r="F53" s="180"/>
      <c r="G53" s="180"/>
    </row>
    <row r="54" spans="1:7" s="201" customFormat="1" ht="14.45" customHeight="1" x14ac:dyDescent="0.2">
      <c r="A54" s="203"/>
      <c r="B54" s="702" t="s">
        <v>425</v>
      </c>
      <c r="C54" s="702"/>
      <c r="D54" s="205"/>
      <c r="E54" s="272"/>
      <c r="F54" s="180"/>
      <c r="G54" s="180"/>
    </row>
    <row r="55" spans="1:7" s="201" customFormat="1" ht="30.6" customHeight="1" x14ac:dyDescent="0.2">
      <c r="A55" s="203"/>
      <c r="B55" s="702" t="s">
        <v>426</v>
      </c>
      <c r="C55" s="702"/>
      <c r="D55" s="205"/>
      <c r="E55" s="272"/>
      <c r="F55" s="180"/>
      <c r="G55" s="180"/>
    </row>
    <row r="56" spans="1:7" s="201" customFormat="1" ht="43.35" customHeight="1" x14ac:dyDescent="0.2">
      <c r="A56" s="203"/>
      <c r="B56" s="702" t="s">
        <v>894</v>
      </c>
      <c r="C56" s="702"/>
      <c r="D56" s="205"/>
      <c r="E56" s="272"/>
      <c r="F56" s="180"/>
      <c r="G56" s="180"/>
    </row>
    <row r="57" spans="1:7" s="201" customFormat="1" ht="42.6" customHeight="1" x14ac:dyDescent="0.2">
      <c r="A57" s="203"/>
      <c r="B57" s="702" t="s">
        <v>1402</v>
      </c>
      <c r="C57" s="702"/>
      <c r="D57" s="205"/>
      <c r="E57" s="272"/>
      <c r="F57" s="180"/>
      <c r="G57" s="180"/>
    </row>
    <row r="58" spans="1:7" s="201" customFormat="1" ht="42.6" customHeight="1" x14ac:dyDescent="0.2">
      <c r="A58" s="203"/>
      <c r="B58" s="702" t="s">
        <v>1114</v>
      </c>
      <c r="C58" s="702"/>
      <c r="D58" s="205"/>
      <c r="E58" s="272"/>
      <c r="F58" s="180"/>
      <c r="G58" s="180"/>
    </row>
    <row r="59" spans="1:7" s="201" customFormat="1" ht="54" customHeight="1" x14ac:dyDescent="0.2">
      <c r="A59" s="203"/>
      <c r="B59" s="702" t="s">
        <v>897</v>
      </c>
      <c r="C59" s="702"/>
      <c r="D59" s="205"/>
      <c r="E59" s="272"/>
      <c r="F59" s="180"/>
      <c r="G59" s="180"/>
    </row>
    <row r="60" spans="1:7" s="201" customFormat="1" ht="69" customHeight="1" x14ac:dyDescent="0.2">
      <c r="A60" s="203"/>
      <c r="B60" s="702" t="s">
        <v>898</v>
      </c>
      <c r="C60" s="702"/>
      <c r="D60" s="205"/>
      <c r="E60" s="272"/>
      <c r="F60" s="180"/>
      <c r="G60" s="180"/>
    </row>
    <row r="61" spans="1:7" s="201" customFormat="1" ht="31.35" customHeight="1" x14ac:dyDescent="0.2">
      <c r="A61" s="203"/>
      <c r="B61" s="702" t="s">
        <v>899</v>
      </c>
      <c r="C61" s="702"/>
      <c r="D61" s="205"/>
      <c r="E61" s="272"/>
      <c r="F61" s="180"/>
      <c r="G61" s="180"/>
    </row>
    <row r="62" spans="1:7" s="201" customFormat="1" ht="15" customHeight="1" x14ac:dyDescent="0.2">
      <c r="A62" s="203"/>
      <c r="B62" s="702" t="s">
        <v>429</v>
      </c>
      <c r="C62" s="702"/>
      <c r="D62" s="205"/>
      <c r="E62" s="272"/>
      <c r="F62" s="180"/>
      <c r="G62" s="180"/>
    </row>
    <row r="63" spans="1:7" s="201" customFormat="1" ht="95.1" customHeight="1" x14ac:dyDescent="0.2">
      <c r="A63" s="203"/>
      <c r="B63" s="702" t="s">
        <v>900</v>
      </c>
      <c r="C63" s="702"/>
      <c r="D63" s="205"/>
      <c r="E63" s="272"/>
      <c r="F63" s="180"/>
      <c r="G63" s="180"/>
    </row>
    <row r="64" spans="1:7" s="201" customFormat="1" ht="54" customHeight="1" x14ac:dyDescent="0.2">
      <c r="A64" s="203"/>
      <c r="B64" s="702" t="s">
        <v>901</v>
      </c>
      <c r="C64" s="702"/>
      <c r="D64" s="205"/>
      <c r="E64" s="272"/>
      <c r="F64" s="180"/>
      <c r="G64" s="180"/>
    </row>
    <row r="65" spans="1:7" s="201" customFormat="1" ht="14.45" customHeight="1" x14ac:dyDescent="0.2">
      <c r="A65" s="203"/>
      <c r="B65" s="208"/>
      <c r="C65" s="283"/>
      <c r="D65" s="205"/>
      <c r="E65" s="272"/>
      <c r="F65" s="180"/>
      <c r="G65" s="180"/>
    </row>
    <row r="66" spans="1:7" s="201" customFormat="1" ht="14.45" customHeight="1" x14ac:dyDescent="0.2">
      <c r="A66" s="203"/>
      <c r="B66" s="278" t="s">
        <v>902</v>
      </c>
      <c r="C66" s="283"/>
      <c r="D66" s="205"/>
      <c r="E66" s="272"/>
      <c r="F66" s="180"/>
      <c r="G66" s="180"/>
    </row>
    <row r="67" spans="1:7" s="201" customFormat="1" ht="14.45" customHeight="1" x14ac:dyDescent="0.2">
      <c r="A67" s="203"/>
      <c r="B67" s="208" t="s">
        <v>1403</v>
      </c>
      <c r="C67" s="283"/>
      <c r="D67" s="205"/>
      <c r="E67" s="272"/>
      <c r="F67" s="180"/>
      <c r="G67" s="180"/>
    </row>
    <row r="68" spans="1:7" s="201" customFormat="1" ht="14.45" customHeight="1" x14ac:dyDescent="0.2">
      <c r="A68" s="203"/>
      <c r="B68" s="208" t="s">
        <v>1404</v>
      </c>
      <c r="C68" s="283"/>
      <c r="D68" s="205"/>
      <c r="E68" s="272"/>
      <c r="F68" s="180"/>
      <c r="G68" s="180"/>
    </row>
    <row r="69" spans="1:7" s="201" customFormat="1" ht="14.45" customHeight="1" x14ac:dyDescent="0.2">
      <c r="A69" s="203"/>
      <c r="B69" s="208" t="s">
        <v>1405</v>
      </c>
      <c r="C69" s="283"/>
      <c r="D69" s="205"/>
      <c r="E69" s="272"/>
      <c r="F69" s="180"/>
      <c r="G69" s="180"/>
    </row>
    <row r="70" spans="1:7" s="201" customFormat="1" ht="14.45" customHeight="1" x14ac:dyDescent="0.2">
      <c r="A70" s="203"/>
      <c r="B70" s="208" t="s">
        <v>1406</v>
      </c>
      <c r="C70" s="283"/>
      <c r="D70" s="205"/>
      <c r="E70" s="272"/>
      <c r="F70" s="180"/>
      <c r="G70" s="180"/>
    </row>
    <row r="71" spans="1:7" s="201" customFormat="1" ht="14.45" customHeight="1" x14ac:dyDescent="0.2">
      <c r="A71" s="203"/>
      <c r="B71" s="208"/>
      <c r="C71" s="283"/>
      <c r="D71" s="205"/>
      <c r="E71" s="272"/>
      <c r="F71" s="180"/>
      <c r="G71" s="180"/>
    </row>
    <row r="72" spans="1:7" s="201" customFormat="1" ht="31.35" customHeight="1" x14ac:dyDescent="0.2">
      <c r="A72" s="203"/>
      <c r="B72" s="702" t="s">
        <v>1407</v>
      </c>
      <c r="C72" s="702"/>
      <c r="D72" s="205"/>
      <c r="E72" s="272"/>
      <c r="F72" s="180"/>
      <c r="G72" s="180"/>
    </row>
    <row r="73" spans="1:7" s="201" customFormat="1" ht="66.599999999999994" customHeight="1" x14ac:dyDescent="0.2">
      <c r="A73" s="203"/>
      <c r="B73" s="702" t="s">
        <v>1117</v>
      </c>
      <c r="C73" s="702"/>
      <c r="D73" s="205"/>
      <c r="E73" s="272"/>
      <c r="F73" s="180"/>
      <c r="G73" s="180"/>
    </row>
    <row r="74" spans="1:7" s="201" customFormat="1" ht="26.45" customHeight="1" x14ac:dyDescent="0.2">
      <c r="A74" s="203"/>
      <c r="B74" s="702" t="s">
        <v>905</v>
      </c>
      <c r="C74" s="702"/>
      <c r="D74" s="205"/>
      <c r="E74" s="272"/>
      <c r="F74" s="180"/>
      <c r="G74" s="180"/>
    </row>
    <row r="75" spans="1:7" s="201" customFormat="1" ht="108" customHeight="1" x14ac:dyDescent="0.2">
      <c r="A75" s="203"/>
      <c r="B75" s="699" t="s">
        <v>1408</v>
      </c>
      <c r="C75" s="699"/>
      <c r="D75" s="205"/>
      <c r="E75" s="177"/>
      <c r="F75" s="220"/>
      <c r="G75" s="180"/>
    </row>
    <row r="76" spans="1:7" s="201" customFormat="1" ht="133.35" customHeight="1" x14ac:dyDescent="0.2">
      <c r="A76" s="203"/>
      <c r="B76" s="702" t="s">
        <v>1409</v>
      </c>
      <c r="C76" s="702"/>
      <c r="D76" s="205"/>
      <c r="E76" s="272"/>
      <c r="F76" s="180"/>
      <c r="G76" s="180"/>
    </row>
    <row r="77" spans="1:7" s="201" customFormat="1" ht="32.1" customHeight="1" x14ac:dyDescent="0.2">
      <c r="A77" s="203"/>
      <c r="B77" s="702" t="s">
        <v>907</v>
      </c>
      <c r="C77" s="702"/>
      <c r="D77" s="205"/>
      <c r="E77" s="272"/>
      <c r="F77" s="180"/>
      <c r="G77" s="180"/>
    </row>
    <row r="78" spans="1:7" s="201" customFormat="1" ht="14.45" customHeight="1" x14ac:dyDescent="0.2">
      <c r="A78" s="203"/>
      <c r="B78" s="702" t="s">
        <v>1410</v>
      </c>
      <c r="C78" s="702"/>
      <c r="D78" s="205"/>
      <c r="E78" s="272"/>
      <c r="F78" s="180"/>
      <c r="G78" s="180"/>
    </row>
    <row r="79" spans="1:7" s="201" customFormat="1" ht="15.6" customHeight="1" x14ac:dyDescent="0.2">
      <c r="A79" s="203"/>
      <c r="B79" s="702" t="s">
        <v>1411</v>
      </c>
      <c r="C79" s="702"/>
      <c r="D79" s="205"/>
      <c r="E79" s="272"/>
      <c r="F79" s="180"/>
      <c r="G79" s="180"/>
    </row>
    <row r="80" spans="1:7" s="201" customFormat="1" ht="14.45" customHeight="1" x14ac:dyDescent="0.2">
      <c r="A80" s="203"/>
      <c r="B80" s="702"/>
      <c r="C80" s="702"/>
      <c r="D80" s="205"/>
      <c r="E80" s="272"/>
      <c r="F80" s="180"/>
      <c r="G80" s="180"/>
    </row>
    <row r="81" spans="1:7" s="201" customFormat="1" ht="14.45" customHeight="1" x14ac:dyDescent="0.2">
      <c r="A81" s="203"/>
      <c r="B81" s="728" t="s">
        <v>910</v>
      </c>
      <c r="C81" s="728"/>
      <c r="D81" s="205"/>
      <c r="E81" s="272"/>
      <c r="F81" s="180"/>
      <c r="G81" s="180"/>
    </row>
    <row r="82" spans="1:7" s="201" customFormat="1" ht="53.1" customHeight="1" x14ac:dyDescent="0.2">
      <c r="A82" s="203"/>
      <c r="B82" s="727" t="s">
        <v>1123</v>
      </c>
      <c r="C82" s="727"/>
      <c r="D82" s="205"/>
      <c r="E82" s="272"/>
      <c r="F82" s="207"/>
      <c r="G82" s="180"/>
    </row>
    <row r="83" spans="1:7" s="201" customFormat="1" ht="68.099999999999994" customHeight="1" x14ac:dyDescent="0.2">
      <c r="A83" s="203"/>
      <c r="B83" s="727" t="s">
        <v>1412</v>
      </c>
      <c r="C83" s="727"/>
      <c r="D83" s="205"/>
      <c r="E83" s="272"/>
      <c r="F83" s="207"/>
      <c r="G83" s="180"/>
    </row>
    <row r="84" spans="1:7" s="201" customFormat="1" ht="12.6" customHeight="1" x14ac:dyDescent="0.2">
      <c r="A84" s="203"/>
      <c r="B84" s="702"/>
      <c r="C84" s="702"/>
      <c r="D84" s="205"/>
      <c r="E84" s="272"/>
      <c r="F84" s="207"/>
      <c r="G84" s="180"/>
    </row>
    <row r="85" spans="1:7" s="201" customFormat="1" ht="14.1" customHeight="1" x14ac:dyDescent="0.2">
      <c r="A85" s="203"/>
      <c r="B85" s="208"/>
      <c r="C85" s="279"/>
      <c r="D85" s="205"/>
      <c r="E85" s="272"/>
      <c r="F85" s="207"/>
      <c r="G85" s="180"/>
    </row>
    <row r="86" spans="1:7" s="201" customFormat="1" x14ac:dyDescent="0.2">
      <c r="A86" s="203"/>
      <c r="B86" s="208"/>
      <c r="C86" s="279"/>
      <c r="D86" s="205"/>
      <c r="E86" s="272"/>
      <c r="F86" s="207"/>
      <c r="G86" s="180"/>
    </row>
    <row r="87" spans="1:7" s="201" customFormat="1" x14ac:dyDescent="0.2">
      <c r="A87" s="284" t="s">
        <v>1413</v>
      </c>
      <c r="B87" s="212" t="s">
        <v>1414</v>
      </c>
      <c r="C87" s="285"/>
      <c r="D87" s="214"/>
      <c r="E87" s="286"/>
      <c r="F87" s="216"/>
      <c r="G87" s="217"/>
    </row>
    <row r="88" spans="1:7" s="201" customFormat="1" x14ac:dyDescent="0.2">
      <c r="A88" s="203"/>
      <c r="B88" s="208"/>
      <c r="C88" s="279"/>
      <c r="D88" s="205"/>
      <c r="E88" s="272"/>
      <c r="F88" s="207"/>
      <c r="G88" s="180"/>
    </row>
    <row r="89" spans="1:7" s="201" customFormat="1" ht="19.350000000000001" customHeight="1" x14ac:dyDescent="0.2">
      <c r="A89" s="203"/>
      <c r="B89" s="696" t="s">
        <v>434</v>
      </c>
      <c r="C89" s="696"/>
      <c r="D89" s="205"/>
      <c r="E89" s="272"/>
      <c r="F89" s="207"/>
      <c r="G89" s="180"/>
    </row>
    <row r="90" spans="1:7" s="201" customFormat="1" ht="14.45" customHeight="1" x14ac:dyDescent="0.2">
      <c r="A90" s="203"/>
      <c r="B90" s="707" t="s">
        <v>1127</v>
      </c>
      <c r="C90" s="707"/>
      <c r="D90" s="205"/>
      <c r="E90" s="272"/>
      <c r="F90" s="207"/>
      <c r="G90" s="180"/>
    </row>
    <row r="91" spans="1:7" s="201" customFormat="1" ht="12.6" customHeight="1" x14ac:dyDescent="0.2">
      <c r="A91" s="203"/>
      <c r="B91" s="731" t="s">
        <v>1415</v>
      </c>
      <c r="C91" s="731"/>
      <c r="D91" s="205"/>
      <c r="E91" s="272"/>
      <c r="F91" s="207"/>
      <c r="G91" s="180"/>
    </row>
    <row r="92" spans="1:7" s="201" customFormat="1" ht="51.6" customHeight="1" x14ac:dyDescent="0.2">
      <c r="A92" s="203"/>
      <c r="B92" s="707" t="s">
        <v>1416</v>
      </c>
      <c r="C92" s="707"/>
      <c r="D92" s="205"/>
      <c r="E92" s="272"/>
      <c r="F92" s="207"/>
      <c r="G92" s="180"/>
    </row>
    <row r="93" spans="1:7" s="201" customFormat="1" ht="39.6" customHeight="1" x14ac:dyDescent="0.2">
      <c r="A93" s="203"/>
      <c r="B93" s="731" t="s">
        <v>1417</v>
      </c>
      <c r="C93" s="731"/>
      <c r="D93" s="205"/>
      <c r="E93" s="272"/>
      <c r="F93" s="207"/>
      <c r="G93" s="180"/>
    </row>
    <row r="94" spans="1:7" s="201" customFormat="1" ht="32.450000000000003" customHeight="1" x14ac:dyDescent="0.2">
      <c r="A94" s="203"/>
      <c r="B94" s="731" t="s">
        <v>1418</v>
      </c>
      <c r="C94" s="731"/>
      <c r="D94" s="205"/>
      <c r="E94" s="272"/>
      <c r="F94" s="207"/>
      <c r="G94" s="180"/>
    </row>
    <row r="95" spans="1:7" s="201" customFormat="1" ht="41.1" customHeight="1" x14ac:dyDescent="0.2">
      <c r="A95" s="203"/>
      <c r="B95" s="731" t="s">
        <v>1419</v>
      </c>
      <c r="C95" s="731"/>
      <c r="D95" s="205"/>
      <c r="E95" s="272"/>
      <c r="F95" s="207"/>
      <c r="G95" s="180"/>
    </row>
    <row r="96" spans="1:7" s="201" customFormat="1" ht="29.1" customHeight="1" x14ac:dyDescent="0.2">
      <c r="A96" s="203"/>
      <c r="B96" s="707" t="s">
        <v>1420</v>
      </c>
      <c r="C96" s="707"/>
      <c r="D96" s="205"/>
      <c r="E96" s="272"/>
      <c r="F96" s="207"/>
      <c r="G96" s="180"/>
    </row>
    <row r="97" spans="1:7" s="201" customFormat="1" ht="29.1" customHeight="1" x14ac:dyDescent="0.2">
      <c r="A97" s="203"/>
      <c r="B97" s="731" t="s">
        <v>1421</v>
      </c>
      <c r="C97" s="731"/>
      <c r="D97" s="205"/>
      <c r="E97" s="272"/>
      <c r="F97" s="207"/>
      <c r="G97" s="180"/>
    </row>
    <row r="98" spans="1:7" s="201" customFormat="1" x14ac:dyDescent="0.2">
      <c r="A98" s="203"/>
      <c r="B98" s="218"/>
      <c r="C98" s="288"/>
      <c r="D98" s="205"/>
      <c r="E98" s="272"/>
      <c r="F98" s="207"/>
      <c r="G98" s="180"/>
    </row>
    <row r="99" spans="1:7" s="201" customFormat="1" ht="38.450000000000003" customHeight="1" x14ac:dyDescent="0.2">
      <c r="A99" s="203" t="s">
        <v>1422</v>
      </c>
      <c r="B99" s="218" t="s">
        <v>1423</v>
      </c>
      <c r="C99" s="289"/>
      <c r="D99" s="205"/>
      <c r="E99" s="272"/>
      <c r="F99" s="207"/>
      <c r="G99" s="180"/>
    </row>
    <row r="100" spans="1:7" s="201" customFormat="1" x14ac:dyDescent="0.2">
      <c r="A100" s="176"/>
      <c r="B100" s="219"/>
      <c r="D100" s="177"/>
      <c r="E100" s="177"/>
      <c r="F100" s="179"/>
      <c r="G100" s="220"/>
    </row>
    <row r="101" spans="1:7" s="201" customFormat="1" ht="25.5" x14ac:dyDescent="0.2">
      <c r="A101" s="203" t="s">
        <v>1424</v>
      </c>
      <c r="B101" s="290" t="s">
        <v>2391</v>
      </c>
      <c r="D101" s="177"/>
      <c r="E101" s="177"/>
      <c r="F101" s="179"/>
      <c r="G101" s="220"/>
    </row>
    <row r="102" spans="1:7" s="201" customFormat="1" x14ac:dyDescent="0.2">
      <c r="A102" s="291"/>
      <c r="B102" s="219" t="s">
        <v>2392</v>
      </c>
      <c r="D102" s="201" t="s">
        <v>289</v>
      </c>
      <c r="E102" s="548">
        <v>151.5</v>
      </c>
      <c r="F102" s="222"/>
      <c r="G102" s="223">
        <f>+F102*E102</f>
        <v>0</v>
      </c>
    </row>
    <row r="103" spans="1:7" s="201" customFormat="1" x14ac:dyDescent="0.2">
      <c r="A103" s="291"/>
      <c r="B103" s="219"/>
      <c r="E103" s="177"/>
      <c r="F103" s="196"/>
      <c r="G103" s="223"/>
    </row>
    <row r="104" spans="1:7" s="201" customFormat="1" ht="38.25" x14ac:dyDescent="0.2">
      <c r="A104" s="203" t="s">
        <v>1425</v>
      </c>
      <c r="B104" s="290" t="s">
        <v>2393</v>
      </c>
      <c r="D104" s="177"/>
      <c r="E104" s="177"/>
      <c r="F104" s="179"/>
      <c r="G104" s="220"/>
    </row>
    <row r="105" spans="1:7" s="201" customFormat="1" x14ac:dyDescent="0.2">
      <c r="A105" s="291"/>
      <c r="B105" s="219" t="s">
        <v>2046</v>
      </c>
      <c r="D105" s="201" t="s">
        <v>289</v>
      </c>
      <c r="E105" s="548">
        <v>25</v>
      </c>
      <c r="F105" s="222"/>
      <c r="G105" s="223">
        <f>+F105*E105</f>
        <v>0</v>
      </c>
    </row>
    <row r="106" spans="1:7" s="201" customFormat="1" x14ac:dyDescent="0.2">
      <c r="A106" s="291"/>
      <c r="B106" s="219"/>
      <c r="E106" s="177"/>
      <c r="F106" s="196"/>
      <c r="G106" s="223"/>
    </row>
    <row r="107" spans="1:7" s="201" customFormat="1" ht="25.5" x14ac:dyDescent="0.2">
      <c r="A107" s="203" t="s">
        <v>1790</v>
      </c>
      <c r="B107" s="290" t="s">
        <v>2040</v>
      </c>
      <c r="D107" s="177"/>
      <c r="E107" s="177"/>
      <c r="F107" s="179"/>
      <c r="G107" s="220"/>
    </row>
    <row r="108" spans="1:7" s="201" customFormat="1" x14ac:dyDescent="0.2">
      <c r="A108" s="291"/>
      <c r="B108" s="219" t="s">
        <v>2039</v>
      </c>
      <c r="D108" s="201" t="s">
        <v>289</v>
      </c>
      <c r="E108" s="548">
        <v>140</v>
      </c>
      <c r="F108" s="222"/>
      <c r="G108" s="223">
        <f>+F108*E108</f>
        <v>0</v>
      </c>
    </row>
    <row r="109" spans="1:7" s="201" customFormat="1" x14ac:dyDescent="0.2">
      <c r="A109" s="291"/>
      <c r="B109" s="219"/>
      <c r="E109" s="177"/>
      <c r="F109" s="196"/>
      <c r="G109" s="223"/>
    </row>
    <row r="110" spans="1:7" s="201" customFormat="1" ht="38.25" x14ac:dyDescent="0.2">
      <c r="A110" s="203" t="s">
        <v>1791</v>
      </c>
      <c r="B110" s="290" t="s">
        <v>2394</v>
      </c>
      <c r="D110" s="177"/>
      <c r="E110" s="177"/>
      <c r="F110" s="179"/>
      <c r="G110" s="220"/>
    </row>
    <row r="111" spans="1:7" s="201" customFormat="1" x14ac:dyDescent="0.2">
      <c r="A111" s="291"/>
      <c r="B111" s="219" t="s">
        <v>2395</v>
      </c>
      <c r="D111" s="201" t="s">
        <v>289</v>
      </c>
      <c r="E111" s="548">
        <v>20.5</v>
      </c>
      <c r="F111" s="222"/>
      <c r="G111" s="223">
        <f>+F111*E111</f>
        <v>0</v>
      </c>
    </row>
    <row r="112" spans="1:7" s="201" customFormat="1" x14ac:dyDescent="0.2">
      <c r="A112" s="291"/>
      <c r="B112" s="219"/>
      <c r="E112" s="177"/>
      <c r="F112" s="196"/>
      <c r="G112" s="223"/>
    </row>
    <row r="113" spans="1:7" s="201" customFormat="1" ht="38.25" x14ac:dyDescent="0.2">
      <c r="A113" s="203" t="s">
        <v>2043</v>
      </c>
      <c r="B113" s="290" t="s">
        <v>2396</v>
      </c>
      <c r="D113" s="177"/>
      <c r="E113" s="177"/>
      <c r="F113" s="179"/>
      <c r="G113" s="220"/>
    </row>
    <row r="114" spans="1:7" s="201" customFormat="1" x14ac:dyDescent="0.2">
      <c r="A114" s="291"/>
      <c r="B114" s="219" t="s">
        <v>2397</v>
      </c>
      <c r="D114" s="201" t="s">
        <v>289</v>
      </c>
      <c r="E114" s="548">
        <v>6.6</v>
      </c>
      <c r="F114" s="222"/>
      <c r="G114" s="223">
        <f>+F114*E114</f>
        <v>0</v>
      </c>
    </row>
    <row r="115" spans="1:7" s="201" customFormat="1" x14ac:dyDescent="0.2">
      <c r="A115" s="291"/>
      <c r="B115" s="219"/>
      <c r="E115" s="177"/>
      <c r="F115" s="196"/>
      <c r="G115" s="223"/>
    </row>
    <row r="116" spans="1:7" s="201" customFormat="1" ht="38.25" x14ac:dyDescent="0.2">
      <c r="A116" s="203" t="s">
        <v>2044</v>
      </c>
      <c r="B116" s="290" t="s">
        <v>2041</v>
      </c>
      <c r="D116" s="177"/>
      <c r="E116" s="177"/>
      <c r="F116" s="179"/>
      <c r="G116" s="220"/>
    </row>
    <row r="117" spans="1:7" s="201" customFormat="1" x14ac:dyDescent="0.2">
      <c r="A117" s="291"/>
      <c r="B117" s="219" t="s">
        <v>2042</v>
      </c>
      <c r="D117" s="201" t="s">
        <v>289</v>
      </c>
      <c r="E117" s="548">
        <v>7</v>
      </c>
      <c r="F117" s="222"/>
      <c r="G117" s="223">
        <f>+F117*E117</f>
        <v>0</v>
      </c>
    </row>
    <row r="118" spans="1:7" s="201" customFormat="1" x14ac:dyDescent="0.2">
      <c r="A118" s="291"/>
      <c r="B118" s="219"/>
      <c r="E118" s="177"/>
      <c r="F118" s="196"/>
      <c r="G118" s="223"/>
    </row>
    <row r="119" spans="1:7" s="201" customFormat="1" ht="25.5" x14ac:dyDescent="0.2">
      <c r="A119" s="203" t="s">
        <v>2398</v>
      </c>
      <c r="B119" s="290" t="s">
        <v>2399</v>
      </c>
      <c r="D119" s="177"/>
      <c r="E119" s="177"/>
      <c r="F119" s="179"/>
      <c r="G119" s="220"/>
    </row>
    <row r="120" spans="1:7" s="201" customFormat="1" x14ac:dyDescent="0.2">
      <c r="A120" s="291"/>
      <c r="B120" s="219" t="s">
        <v>2400</v>
      </c>
      <c r="D120" s="201" t="s">
        <v>289</v>
      </c>
      <c r="E120" s="548">
        <v>312.60000000000002</v>
      </c>
      <c r="F120" s="222"/>
      <c r="G120" s="223">
        <f>+F120*E120</f>
        <v>0</v>
      </c>
    </row>
    <row r="121" spans="1:7" s="201" customFormat="1" x14ac:dyDescent="0.2">
      <c r="A121" s="291"/>
      <c r="B121" s="219"/>
      <c r="E121" s="177"/>
      <c r="F121" s="196"/>
      <c r="G121" s="223"/>
    </row>
    <row r="122" spans="1:7" s="201" customFormat="1" ht="38.25" x14ac:dyDescent="0.2">
      <c r="A122" s="203" t="s">
        <v>2401</v>
      </c>
      <c r="B122" s="290" t="s">
        <v>2402</v>
      </c>
      <c r="D122" s="177"/>
      <c r="E122" s="177"/>
      <c r="F122" s="179"/>
      <c r="G122" s="220"/>
    </row>
    <row r="123" spans="1:7" s="201" customFormat="1" x14ac:dyDescent="0.2">
      <c r="A123" s="291"/>
      <c r="B123" s="219" t="s">
        <v>2403</v>
      </c>
      <c r="D123" s="201" t="s">
        <v>289</v>
      </c>
      <c r="E123" s="548">
        <v>59.3</v>
      </c>
      <c r="F123" s="222"/>
      <c r="G123" s="223">
        <f>+F123*E123</f>
        <v>0</v>
      </c>
    </row>
    <row r="124" spans="1:7" s="201" customFormat="1" x14ac:dyDescent="0.2">
      <c r="A124" s="291"/>
      <c r="B124" s="219"/>
      <c r="E124" s="177"/>
      <c r="F124" s="196"/>
      <c r="G124" s="223"/>
    </row>
    <row r="125" spans="1:7" s="201" customFormat="1" ht="38.25" x14ac:dyDescent="0.2">
      <c r="A125" s="203" t="s">
        <v>2408</v>
      </c>
      <c r="B125" s="290" t="s">
        <v>2404</v>
      </c>
      <c r="D125" s="177"/>
      <c r="E125" s="177"/>
      <c r="F125" s="179"/>
      <c r="G125" s="220"/>
    </row>
    <row r="126" spans="1:7" s="201" customFormat="1" x14ac:dyDescent="0.2">
      <c r="A126" s="291"/>
      <c r="B126" s="219" t="s">
        <v>2405</v>
      </c>
      <c r="D126" s="201" t="s">
        <v>289</v>
      </c>
      <c r="E126" s="548">
        <v>957</v>
      </c>
      <c r="F126" s="222"/>
      <c r="G126" s="223">
        <f>+F126*E126</f>
        <v>0</v>
      </c>
    </row>
    <row r="127" spans="1:7" s="201" customFormat="1" x14ac:dyDescent="0.2">
      <c r="A127" s="291"/>
      <c r="B127" s="219"/>
      <c r="E127" s="177"/>
      <c r="F127" s="196"/>
      <c r="G127" s="223"/>
    </row>
    <row r="128" spans="1:7" s="201" customFormat="1" ht="25.5" x14ac:dyDescent="0.2">
      <c r="A128" s="203" t="s">
        <v>2409</v>
      </c>
      <c r="B128" s="290" t="s">
        <v>2406</v>
      </c>
      <c r="D128" s="177"/>
      <c r="E128" s="177"/>
      <c r="F128" s="179"/>
      <c r="G128" s="220"/>
    </row>
    <row r="129" spans="1:7" s="201" customFormat="1" x14ac:dyDescent="0.2">
      <c r="A129" s="291"/>
      <c r="B129" s="219" t="s">
        <v>2407</v>
      </c>
      <c r="D129" s="201" t="s">
        <v>289</v>
      </c>
      <c r="E129" s="548">
        <v>95.5</v>
      </c>
      <c r="F129" s="222"/>
      <c r="G129" s="223">
        <f>+F129*E129</f>
        <v>0</v>
      </c>
    </row>
    <row r="130" spans="1:7" s="201" customFormat="1" x14ac:dyDescent="0.2">
      <c r="A130" s="176"/>
      <c r="B130" s="219"/>
      <c r="E130" s="177"/>
      <c r="F130" s="179"/>
      <c r="G130" s="220"/>
    </row>
    <row r="131" spans="1:7" s="201" customFormat="1" x14ac:dyDescent="0.2">
      <c r="A131" s="176"/>
      <c r="B131" s="219"/>
      <c r="E131" s="177"/>
      <c r="F131" s="179"/>
      <c r="G131" s="220"/>
    </row>
    <row r="132" spans="1:7" s="201" customFormat="1" ht="38.25" x14ac:dyDescent="0.2">
      <c r="A132" s="203" t="s">
        <v>1426</v>
      </c>
      <c r="B132" s="218" t="s">
        <v>1427</v>
      </c>
      <c r="E132" s="177"/>
      <c r="F132" s="179"/>
      <c r="G132" s="220"/>
    </row>
    <row r="133" spans="1:7" s="201" customFormat="1" x14ac:dyDescent="0.2">
      <c r="A133" s="176"/>
      <c r="B133" s="175"/>
      <c r="E133" s="177"/>
      <c r="F133" s="179"/>
      <c r="G133" s="220"/>
    </row>
    <row r="134" spans="1:7" s="201" customFormat="1" ht="38.25" x14ac:dyDescent="0.2">
      <c r="A134" s="203" t="s">
        <v>1428</v>
      </c>
      <c r="B134" s="290" t="s">
        <v>2410</v>
      </c>
      <c r="E134" s="177"/>
      <c r="F134" s="179"/>
      <c r="G134" s="220"/>
    </row>
    <row r="135" spans="1:7" s="201" customFormat="1" x14ac:dyDescent="0.2">
      <c r="A135" s="176"/>
      <c r="B135" s="219" t="s">
        <v>2045</v>
      </c>
      <c r="D135" s="201" t="s">
        <v>289</v>
      </c>
      <c r="E135" s="548">
        <v>1022</v>
      </c>
      <c r="F135" s="222"/>
      <c r="G135" s="223">
        <f>+F135*E135</f>
        <v>0</v>
      </c>
    </row>
    <row r="136" spans="1:7" s="201" customFormat="1" x14ac:dyDescent="0.2">
      <c r="A136" s="176"/>
      <c r="B136" s="175"/>
      <c r="E136" s="177"/>
      <c r="F136" s="179"/>
      <c r="G136" s="220"/>
    </row>
    <row r="137" spans="1:7" s="201" customFormat="1" ht="30" customHeight="1" x14ac:dyDescent="0.2">
      <c r="A137" s="203" t="s">
        <v>1687</v>
      </c>
      <c r="B137" s="290" t="s">
        <v>2411</v>
      </c>
      <c r="E137" s="177"/>
      <c r="F137" s="179"/>
      <c r="G137" s="220"/>
    </row>
    <row r="138" spans="1:7" s="201" customFormat="1" x14ac:dyDescent="0.2">
      <c r="A138" s="176"/>
      <c r="B138" s="219" t="s">
        <v>2412</v>
      </c>
      <c r="D138" s="201" t="s">
        <v>289</v>
      </c>
      <c r="E138" s="548">
        <v>11</v>
      </c>
      <c r="F138" s="222"/>
      <c r="G138" s="223">
        <f>+F138*E138</f>
        <v>0</v>
      </c>
    </row>
    <row r="139" spans="1:7" s="201" customFormat="1" x14ac:dyDescent="0.2">
      <c r="A139" s="176"/>
      <c r="B139" s="219"/>
      <c r="E139" s="177"/>
      <c r="F139" s="179"/>
      <c r="G139" s="220"/>
    </row>
    <row r="140" spans="1:7" s="201" customFormat="1" ht="38.25" x14ac:dyDescent="0.2">
      <c r="A140" s="203" t="s">
        <v>2047</v>
      </c>
      <c r="B140" s="290" t="s">
        <v>2413</v>
      </c>
      <c r="E140" s="177"/>
      <c r="F140" s="179"/>
      <c r="G140" s="220"/>
    </row>
    <row r="141" spans="1:7" s="201" customFormat="1" x14ac:dyDescent="0.2">
      <c r="A141" s="176"/>
      <c r="B141" s="219" t="s">
        <v>2414</v>
      </c>
      <c r="D141" s="201" t="s">
        <v>289</v>
      </c>
      <c r="E141" s="548">
        <v>1119</v>
      </c>
      <c r="F141" s="222"/>
      <c r="G141" s="223">
        <f>+F141*E141</f>
        <v>0</v>
      </c>
    </row>
    <row r="142" spans="1:7" s="201" customFormat="1" x14ac:dyDescent="0.2">
      <c r="A142" s="176"/>
      <c r="B142" s="219"/>
      <c r="E142" s="177"/>
      <c r="F142" s="179"/>
      <c r="G142" s="220"/>
    </row>
    <row r="143" spans="1:7" s="201" customFormat="1" x14ac:dyDescent="0.2">
      <c r="A143" s="176"/>
      <c r="B143" s="219"/>
      <c r="E143" s="177"/>
      <c r="F143" s="179"/>
      <c r="G143" s="220"/>
    </row>
    <row r="144" spans="1:7" s="201" customFormat="1" ht="43.35" customHeight="1" x14ac:dyDescent="0.2">
      <c r="A144" s="203" t="s">
        <v>1429</v>
      </c>
      <c r="B144" s="218" t="s">
        <v>1430</v>
      </c>
      <c r="E144" s="177"/>
      <c r="F144" s="179"/>
      <c r="G144" s="220"/>
    </row>
    <row r="145" spans="1:7" s="201" customFormat="1" x14ac:dyDescent="0.2">
      <c r="A145" s="176"/>
      <c r="B145" s="219"/>
      <c r="E145" s="177"/>
      <c r="F145" s="179"/>
      <c r="G145" s="220"/>
    </row>
    <row r="146" spans="1:7" s="201" customFormat="1" x14ac:dyDescent="0.2">
      <c r="A146" s="176"/>
      <c r="B146" s="219"/>
      <c r="E146" s="177"/>
      <c r="F146" s="179"/>
      <c r="G146" s="220"/>
    </row>
    <row r="147" spans="1:7" s="201" customFormat="1" ht="17.100000000000001" customHeight="1" x14ac:dyDescent="0.2">
      <c r="A147" s="293" t="s">
        <v>1431</v>
      </c>
      <c r="B147" s="412" t="s">
        <v>1432</v>
      </c>
      <c r="C147" s="351"/>
      <c r="D147" s="351"/>
      <c r="E147" s="352"/>
      <c r="F147" s="353"/>
      <c r="G147" s="354"/>
    </row>
    <row r="148" spans="1:7" s="201" customFormat="1" ht="43.35" customHeight="1" x14ac:dyDescent="0.2">
      <c r="A148" s="203"/>
      <c r="B148" s="198" t="s">
        <v>1433</v>
      </c>
      <c r="E148" s="177"/>
      <c r="F148" s="179"/>
      <c r="G148" s="220"/>
    </row>
    <row r="149" spans="1:7" s="201" customFormat="1" ht="69" customHeight="1" x14ac:dyDescent="0.2">
      <c r="A149" s="203"/>
      <c r="B149" s="198" t="s">
        <v>1434</v>
      </c>
      <c r="E149" s="177"/>
      <c r="F149" s="179"/>
      <c r="G149" s="220"/>
    </row>
    <row r="150" spans="1:7" s="201" customFormat="1" ht="31.35" customHeight="1" x14ac:dyDescent="0.2">
      <c r="A150" s="203"/>
      <c r="B150" s="218" t="s">
        <v>1435</v>
      </c>
      <c r="E150" s="177"/>
      <c r="F150" s="179"/>
      <c r="G150" s="220"/>
    </row>
    <row r="151" spans="1:7" s="201" customFormat="1" x14ac:dyDescent="0.2">
      <c r="A151" s="176"/>
      <c r="B151" s="175"/>
      <c r="E151" s="177"/>
      <c r="F151" s="179"/>
      <c r="G151" s="220"/>
    </row>
    <row r="152" spans="1:7" s="201" customFormat="1" ht="38.25" x14ac:dyDescent="0.2">
      <c r="A152" s="203" t="s">
        <v>1436</v>
      </c>
      <c r="B152" s="290" t="s">
        <v>1437</v>
      </c>
      <c r="E152" s="177"/>
      <c r="F152" s="179"/>
      <c r="G152" s="220"/>
    </row>
    <row r="153" spans="1:7" s="201" customFormat="1" ht="25.5" x14ac:dyDescent="0.2">
      <c r="A153" s="176"/>
      <c r="B153" s="219" t="s">
        <v>2052</v>
      </c>
      <c r="D153" s="201" t="s">
        <v>289</v>
      </c>
      <c r="E153" s="177">
        <v>0</v>
      </c>
      <c r="F153" s="222"/>
      <c r="G153" s="223">
        <f>+F153*E153</f>
        <v>0</v>
      </c>
    </row>
    <row r="154" spans="1:7" s="201" customFormat="1" x14ac:dyDescent="0.2">
      <c r="A154" s="174"/>
      <c r="B154" s="350"/>
      <c r="E154" s="177"/>
      <c r="F154" s="196"/>
      <c r="G154" s="223"/>
    </row>
    <row r="155" spans="1:7" s="201" customFormat="1" ht="38.25" x14ac:dyDescent="0.2">
      <c r="A155" s="203" t="s">
        <v>1438</v>
      </c>
      <c r="B155" s="290" t="s">
        <v>1439</v>
      </c>
      <c r="E155" s="177"/>
      <c r="F155" s="179"/>
      <c r="G155" s="220"/>
    </row>
    <row r="156" spans="1:7" s="201" customFormat="1" ht="25.5" x14ac:dyDescent="0.2">
      <c r="A156" s="176"/>
      <c r="B156" s="219" t="s">
        <v>2052</v>
      </c>
      <c r="D156" s="201" t="s">
        <v>289</v>
      </c>
      <c r="E156" s="177">
        <v>0</v>
      </c>
      <c r="F156" s="222"/>
      <c r="G156" s="223">
        <f>+F156*E156</f>
        <v>0</v>
      </c>
    </row>
    <row r="157" spans="1:7" s="201" customFormat="1" x14ac:dyDescent="0.2">
      <c r="A157" s="174"/>
      <c r="B157" s="350"/>
      <c r="E157" s="177"/>
      <c r="F157" s="196"/>
      <c r="G157" s="223"/>
    </row>
    <row r="158" spans="1:7" s="201" customFormat="1" ht="38.25" x14ac:dyDescent="0.2">
      <c r="A158" s="203" t="s">
        <v>1440</v>
      </c>
      <c r="B158" s="290" t="s">
        <v>1717</v>
      </c>
      <c r="E158" s="177"/>
      <c r="F158" s="179"/>
      <c r="G158" s="220"/>
    </row>
    <row r="159" spans="1:7" s="201" customFormat="1" x14ac:dyDescent="0.2">
      <c r="A159" s="176"/>
      <c r="B159" s="219" t="s">
        <v>2048</v>
      </c>
      <c r="D159" s="201" t="s">
        <v>289</v>
      </c>
      <c r="E159" s="545">
        <f>(2*410+625)/0.94-E162</f>
        <v>1520.2340425531916</v>
      </c>
      <c r="F159" s="222"/>
      <c r="G159" s="223">
        <f>+F159*E159</f>
        <v>0</v>
      </c>
    </row>
    <row r="160" spans="1:7" s="201" customFormat="1" x14ac:dyDescent="0.2">
      <c r="A160" s="174"/>
      <c r="B160" s="350"/>
      <c r="E160" s="177"/>
      <c r="F160" s="196"/>
      <c r="G160" s="223"/>
    </row>
    <row r="161" spans="1:7" s="201" customFormat="1" ht="38.25" x14ac:dyDescent="0.2">
      <c r="A161" s="203" t="s">
        <v>1792</v>
      </c>
      <c r="B161" s="290" t="s">
        <v>2049</v>
      </c>
      <c r="E161" s="177"/>
      <c r="F161" s="179"/>
      <c r="G161" s="220"/>
    </row>
    <row r="162" spans="1:7" s="201" customFormat="1" x14ac:dyDescent="0.2">
      <c r="A162" s="176"/>
      <c r="B162" s="219" t="s">
        <v>2050</v>
      </c>
      <c r="D162" s="201" t="s">
        <v>289</v>
      </c>
      <c r="E162" s="545">
        <f>17</f>
        <v>17</v>
      </c>
      <c r="F162" s="222"/>
      <c r="G162" s="223">
        <f>+F162*E162</f>
        <v>0</v>
      </c>
    </row>
    <row r="163" spans="1:7" s="201" customFormat="1" x14ac:dyDescent="0.2">
      <c r="A163" s="174"/>
      <c r="B163" s="350"/>
      <c r="E163" s="177"/>
      <c r="F163" s="196"/>
      <c r="G163" s="223"/>
    </row>
    <row r="164" spans="1:7" s="201" customFormat="1" ht="25.5" x14ac:dyDescent="0.2">
      <c r="A164" s="203" t="s">
        <v>2051</v>
      </c>
      <c r="B164" s="219" t="s">
        <v>1442</v>
      </c>
      <c r="E164" s="177"/>
      <c r="F164" s="179"/>
      <c r="G164" s="220"/>
    </row>
    <row r="165" spans="1:7" s="201" customFormat="1" x14ac:dyDescent="0.2">
      <c r="A165" s="176"/>
      <c r="B165" s="219" t="s">
        <v>1443</v>
      </c>
      <c r="D165" s="201" t="s">
        <v>205</v>
      </c>
      <c r="E165" s="177">
        <v>0</v>
      </c>
      <c r="F165" s="222"/>
      <c r="G165" s="223">
        <f>+F165*E165</f>
        <v>0</v>
      </c>
    </row>
    <row r="166" spans="1:7" s="201" customFormat="1" x14ac:dyDescent="0.2">
      <c r="A166" s="176"/>
      <c r="B166" s="219"/>
      <c r="E166" s="177"/>
      <c r="F166" s="179"/>
      <c r="G166" s="220"/>
    </row>
    <row r="167" spans="1:7" s="201" customFormat="1" ht="25.5" x14ac:dyDescent="0.2">
      <c r="A167" s="203" t="s">
        <v>1441</v>
      </c>
      <c r="B167" s="219" t="s">
        <v>1442</v>
      </c>
      <c r="E167" s="177"/>
      <c r="F167" s="179"/>
      <c r="G167" s="220"/>
    </row>
    <row r="168" spans="1:7" s="201" customFormat="1" x14ac:dyDescent="0.2">
      <c r="A168" s="176"/>
      <c r="B168" s="219" t="s">
        <v>1445</v>
      </c>
      <c r="D168" s="201" t="s">
        <v>205</v>
      </c>
      <c r="E168" s="177">
        <v>0</v>
      </c>
      <c r="F168" s="222"/>
      <c r="G168" s="223">
        <f>+F168*E168</f>
        <v>0</v>
      </c>
    </row>
    <row r="169" spans="1:7" s="201" customFormat="1" x14ac:dyDescent="0.2">
      <c r="A169" s="176"/>
      <c r="B169" s="219"/>
      <c r="E169" s="177"/>
      <c r="F169" s="179"/>
      <c r="G169" s="220"/>
    </row>
    <row r="170" spans="1:7" s="201" customFormat="1" ht="38.25" x14ac:dyDescent="0.2">
      <c r="A170" s="203" t="s">
        <v>1444</v>
      </c>
      <c r="B170" s="290" t="s">
        <v>2053</v>
      </c>
      <c r="E170" s="177"/>
      <c r="F170" s="179"/>
      <c r="G170" s="220"/>
    </row>
    <row r="171" spans="1:7" s="201" customFormat="1" ht="25.5" x14ac:dyDescent="0.2">
      <c r="A171" s="176"/>
      <c r="B171" s="219" t="s">
        <v>2052</v>
      </c>
      <c r="D171" s="201" t="s">
        <v>289</v>
      </c>
      <c r="E171" s="546">
        <v>2200</v>
      </c>
      <c r="F171" s="222"/>
      <c r="G171" s="223">
        <f>+F171*E171</f>
        <v>0</v>
      </c>
    </row>
    <row r="172" spans="1:7" s="201" customFormat="1" x14ac:dyDescent="0.2">
      <c r="A172" s="176"/>
      <c r="B172" s="219"/>
      <c r="E172" s="177"/>
      <c r="F172" s="179"/>
      <c r="G172" s="220"/>
    </row>
    <row r="173" spans="1:7" s="201" customFormat="1" ht="38.25" x14ac:dyDescent="0.2">
      <c r="A173" s="203" t="s">
        <v>1444</v>
      </c>
      <c r="B173" s="290" t="s">
        <v>2054</v>
      </c>
      <c r="E173" s="177"/>
      <c r="F173" s="179"/>
      <c r="G173" s="220"/>
    </row>
    <row r="174" spans="1:7" s="201" customFormat="1" x14ac:dyDescent="0.2">
      <c r="A174" s="176"/>
      <c r="B174" s="219" t="s">
        <v>2055</v>
      </c>
      <c r="D174" s="201" t="s">
        <v>289</v>
      </c>
      <c r="E174" s="546">
        <v>345</v>
      </c>
      <c r="F174" s="222"/>
      <c r="G174" s="223">
        <f>+F174*E174</f>
        <v>0</v>
      </c>
    </row>
    <row r="175" spans="1:7" s="201" customFormat="1" x14ac:dyDescent="0.2">
      <c r="A175" s="176"/>
      <c r="B175" s="219"/>
      <c r="E175" s="177"/>
      <c r="F175" s="179"/>
      <c r="G175" s="220"/>
    </row>
    <row r="176" spans="1:7" s="201" customFormat="1" ht="14.45" customHeight="1" x14ac:dyDescent="0.2">
      <c r="A176" s="293" t="s">
        <v>1446</v>
      </c>
      <c r="B176" s="294" t="s">
        <v>1174</v>
      </c>
      <c r="C176" s="351"/>
      <c r="D176" s="351"/>
      <c r="E176" s="352"/>
      <c r="F176" s="353"/>
      <c r="G176" s="354"/>
    </row>
    <row r="177" spans="1:7" s="201" customFormat="1" x14ac:dyDescent="0.2">
      <c r="A177" s="174"/>
      <c r="B177" s="219" t="s">
        <v>1447</v>
      </c>
      <c r="E177" s="177"/>
      <c r="F177" s="179"/>
      <c r="G177" s="220"/>
    </row>
    <row r="178" spans="1:7" s="201" customFormat="1" x14ac:dyDescent="0.2">
      <c r="A178" s="174"/>
      <c r="B178" s="219"/>
      <c r="E178" s="177"/>
      <c r="F178" s="179"/>
      <c r="G178" s="220"/>
    </row>
    <row r="179" spans="1:7" s="201" customFormat="1" ht="17.45" customHeight="1" x14ac:dyDescent="0.2">
      <c r="A179" s="203" t="s">
        <v>1448</v>
      </c>
      <c r="B179" s="219" t="s">
        <v>1449</v>
      </c>
      <c r="E179" s="177"/>
      <c r="F179" s="179"/>
      <c r="G179" s="220"/>
    </row>
    <row r="180" spans="1:7" s="201" customFormat="1" x14ac:dyDescent="0.2">
      <c r="A180" s="174"/>
      <c r="B180" s="219" t="s">
        <v>1178</v>
      </c>
      <c r="D180" s="201" t="s">
        <v>289</v>
      </c>
      <c r="E180" s="177">
        <v>0</v>
      </c>
      <c r="F180" s="222"/>
      <c r="G180" s="223">
        <f>+F180*E180</f>
        <v>0</v>
      </c>
    </row>
    <row r="181" spans="1:7" s="201" customFormat="1" x14ac:dyDescent="0.2">
      <c r="A181" s="176"/>
      <c r="B181" s="219"/>
      <c r="E181" s="177"/>
      <c r="F181" s="179"/>
      <c r="G181" s="220"/>
    </row>
    <row r="182" spans="1:7" s="201" customFormat="1" ht="25.5" x14ac:dyDescent="0.2">
      <c r="A182" s="203" t="s">
        <v>1450</v>
      </c>
      <c r="B182" s="219" t="s">
        <v>1793</v>
      </c>
      <c r="E182" s="177"/>
      <c r="F182" s="179"/>
      <c r="G182" s="220"/>
    </row>
    <row r="183" spans="1:7" s="201" customFormat="1" x14ac:dyDescent="0.2">
      <c r="A183" s="174"/>
      <c r="B183" s="219" t="s">
        <v>2056</v>
      </c>
      <c r="D183" s="201" t="s">
        <v>289</v>
      </c>
      <c r="E183" s="545">
        <f>E102+E105+E108+E111+E114+E117+E120+E123+E126+E129</f>
        <v>1775</v>
      </c>
      <c r="F183" s="222"/>
      <c r="G183" s="223">
        <f>+F183*E183</f>
        <v>0</v>
      </c>
    </row>
    <row r="184" spans="1:7" s="201" customFormat="1" x14ac:dyDescent="0.2">
      <c r="A184" s="176"/>
      <c r="B184" s="219"/>
      <c r="E184" s="177"/>
      <c r="F184" s="179"/>
      <c r="G184" s="220"/>
    </row>
    <row r="185" spans="1:7" s="201" customFormat="1" x14ac:dyDescent="0.2">
      <c r="A185" s="203" t="s">
        <v>1451</v>
      </c>
      <c r="B185" s="219" t="s">
        <v>1452</v>
      </c>
      <c r="E185" s="177"/>
      <c r="F185" s="179"/>
      <c r="G185" s="220"/>
    </row>
    <row r="186" spans="1:7" s="201" customFormat="1" x14ac:dyDescent="0.2">
      <c r="A186" s="174"/>
      <c r="B186" s="219" t="s">
        <v>2057</v>
      </c>
      <c r="D186" s="201" t="s">
        <v>289</v>
      </c>
      <c r="E186" s="545">
        <f>E171+E174</f>
        <v>2545</v>
      </c>
      <c r="F186" s="222"/>
      <c r="G186" s="223">
        <f>+F186*E186</f>
        <v>0</v>
      </c>
    </row>
    <row r="187" spans="1:7" s="201" customFormat="1" x14ac:dyDescent="0.2">
      <c r="A187" s="176"/>
      <c r="B187" s="219"/>
      <c r="E187" s="177"/>
      <c r="F187" s="179"/>
      <c r="G187" s="220"/>
    </row>
    <row r="188" spans="1:7" s="201" customFormat="1" ht="38.25" x14ac:dyDescent="0.2">
      <c r="A188" s="203" t="s">
        <v>1453</v>
      </c>
      <c r="B188" s="219" t="s">
        <v>1454</v>
      </c>
      <c r="E188" s="177"/>
      <c r="F188" s="179"/>
      <c r="G188" s="220"/>
    </row>
    <row r="189" spans="1:7" s="201" customFormat="1" x14ac:dyDescent="0.2">
      <c r="A189" s="174"/>
      <c r="B189" s="219" t="s">
        <v>1794</v>
      </c>
      <c r="D189" s="201" t="s">
        <v>350</v>
      </c>
      <c r="E189" s="548">
        <f>3*70</f>
        <v>210</v>
      </c>
      <c r="F189" s="222"/>
      <c r="G189" s="223">
        <f>+F189*E189</f>
        <v>0</v>
      </c>
    </row>
    <row r="190" spans="1:7" s="201" customFormat="1" x14ac:dyDescent="0.2">
      <c r="A190" s="176"/>
      <c r="B190" s="219"/>
      <c r="E190" s="177"/>
      <c r="F190" s="179"/>
      <c r="G190" s="220"/>
    </row>
    <row r="191" spans="1:7" s="201" customFormat="1" ht="27.6" customHeight="1" x14ac:dyDescent="0.2">
      <c r="A191" s="203" t="s">
        <v>1455</v>
      </c>
      <c r="B191" s="219" t="s">
        <v>1795</v>
      </c>
      <c r="E191" s="177"/>
      <c r="F191" s="179"/>
      <c r="G191" s="220"/>
    </row>
    <row r="192" spans="1:7" s="201" customFormat="1" x14ac:dyDescent="0.2">
      <c r="A192" s="174"/>
      <c r="B192" s="219" t="s">
        <v>1796</v>
      </c>
      <c r="D192" s="201" t="s">
        <v>205</v>
      </c>
      <c r="E192" s="545">
        <v>81</v>
      </c>
      <c r="F192" s="222"/>
      <c r="G192" s="223">
        <f>+F192*E192</f>
        <v>0</v>
      </c>
    </row>
    <row r="193" spans="1:10" s="201" customFormat="1" x14ac:dyDescent="0.2">
      <c r="A193" s="174"/>
      <c r="B193" s="219"/>
      <c r="E193" s="177"/>
      <c r="F193" s="196"/>
      <c r="G193" s="223"/>
    </row>
    <row r="194" spans="1:10" s="201" customFormat="1" ht="32.1" customHeight="1" x14ac:dyDescent="0.2">
      <c r="A194" s="203" t="s">
        <v>1718</v>
      </c>
      <c r="B194" s="219" t="s">
        <v>1457</v>
      </c>
      <c r="E194" s="177"/>
      <c r="F194" s="179"/>
      <c r="G194" s="220"/>
    </row>
    <row r="195" spans="1:10" s="201" customFormat="1" ht="18" customHeight="1" x14ac:dyDescent="0.2">
      <c r="A195" s="203"/>
      <c r="B195" s="219" t="s">
        <v>1458</v>
      </c>
      <c r="D195" s="201" t="s">
        <v>289</v>
      </c>
      <c r="E195" s="548">
        <v>100</v>
      </c>
      <c r="F195" s="222"/>
      <c r="G195" s="223">
        <f>+F195*E195</f>
        <v>0</v>
      </c>
    </row>
    <row r="196" spans="1:10" s="201" customFormat="1" x14ac:dyDescent="0.2">
      <c r="A196" s="176"/>
      <c r="B196" s="219"/>
      <c r="E196" s="177"/>
      <c r="F196" s="179"/>
      <c r="G196" s="220"/>
    </row>
    <row r="197" spans="1:10" s="201" customFormat="1" ht="25.5" x14ac:dyDescent="0.2">
      <c r="A197" s="203" t="s">
        <v>1456</v>
      </c>
      <c r="B197" s="219" t="s">
        <v>2058</v>
      </c>
      <c r="E197" s="177"/>
      <c r="F197" s="179"/>
      <c r="G197" s="220"/>
    </row>
    <row r="198" spans="1:10" s="201" customFormat="1" x14ac:dyDescent="0.2">
      <c r="A198" s="176"/>
      <c r="B198" s="219" t="s">
        <v>1866</v>
      </c>
      <c r="D198" s="201" t="s">
        <v>205</v>
      </c>
      <c r="E198" s="545">
        <v>65</v>
      </c>
      <c r="F198" s="222"/>
      <c r="G198" s="223">
        <f>+F198*E198</f>
        <v>0</v>
      </c>
    </row>
    <row r="199" spans="1:10" s="201" customFormat="1" x14ac:dyDescent="0.2">
      <c r="A199" s="176"/>
      <c r="B199" s="219"/>
      <c r="E199" s="177"/>
      <c r="F199" s="179"/>
      <c r="G199" s="220"/>
    </row>
    <row r="200" spans="1:10" s="201" customFormat="1" x14ac:dyDescent="0.2">
      <c r="B200" s="226"/>
      <c r="C200" s="193"/>
      <c r="D200" s="193"/>
      <c r="E200" s="205"/>
      <c r="F200" s="227"/>
      <c r="G200" s="180"/>
    </row>
    <row r="201" spans="1:10" s="201" customFormat="1" ht="20.45" customHeight="1" x14ac:dyDescent="0.2">
      <c r="A201" s="228" t="str">
        <f>+A8</f>
        <v>B.18.</v>
      </c>
      <c r="B201" s="301" t="str">
        <f>+B8</f>
        <v>Suhomontažna dela</v>
      </c>
      <c r="C201" s="302" t="s">
        <v>301</v>
      </c>
      <c r="D201" s="302"/>
      <c r="E201" s="303"/>
      <c r="F201" s="305"/>
      <c r="G201" s="305">
        <f>SUM(G101:G200)</f>
        <v>0</v>
      </c>
    </row>
    <row r="202" spans="1:10" s="201" customFormat="1" x14ac:dyDescent="0.2">
      <c r="A202" s="174"/>
      <c r="B202" s="219"/>
      <c r="C202" s="234"/>
      <c r="D202" s="234"/>
      <c r="E202" s="177"/>
      <c r="F202" s="220"/>
      <c r="G202" s="220"/>
    </row>
    <row r="203" spans="1:10" s="201" customFormat="1" x14ac:dyDescent="0.2">
      <c r="A203" s="174"/>
      <c r="B203" s="219"/>
      <c r="C203" s="234"/>
      <c r="D203" s="234"/>
      <c r="E203" s="177"/>
      <c r="F203" s="220"/>
      <c r="G203" s="220"/>
    </row>
    <row r="204" spans="1:10" s="201" customFormat="1" x14ac:dyDescent="0.2">
      <c r="A204" s="174"/>
      <c r="B204" s="219"/>
      <c r="C204" s="234"/>
      <c r="D204" s="234"/>
      <c r="E204" s="177"/>
      <c r="F204" s="220"/>
      <c r="G204" s="220"/>
    </row>
    <row r="205" spans="1:10" s="160" customFormat="1" x14ac:dyDescent="0.2">
      <c r="A205" s="174"/>
      <c r="B205" s="226"/>
      <c r="C205" s="193"/>
      <c r="D205" s="205"/>
      <c r="E205" s="272"/>
      <c r="F205" s="180"/>
      <c r="G205" s="220"/>
      <c r="J205" s="164"/>
    </row>
  </sheetData>
  <mergeCells count="69">
    <mergeCell ref="B94:C94"/>
    <mergeCell ref="B95:C95"/>
    <mergeCell ref="B96:C96"/>
    <mergeCell ref="B97:C97"/>
    <mergeCell ref="B89:C89"/>
    <mergeCell ref="B90:C90"/>
    <mergeCell ref="B91:C91"/>
    <mergeCell ref="B92:C92"/>
    <mergeCell ref="B93:C93"/>
    <mergeCell ref="B80:C80"/>
    <mergeCell ref="B81:C81"/>
    <mergeCell ref="B82:C82"/>
    <mergeCell ref="B83:C83"/>
    <mergeCell ref="B84:C84"/>
    <mergeCell ref="B75:C75"/>
    <mergeCell ref="B76:C76"/>
    <mergeCell ref="B77:C77"/>
    <mergeCell ref="B78:C78"/>
    <mergeCell ref="B79:C79"/>
    <mergeCell ref="B63:C63"/>
    <mergeCell ref="B64:C64"/>
    <mergeCell ref="B72:C72"/>
    <mergeCell ref="B73:C73"/>
    <mergeCell ref="B74:C74"/>
    <mergeCell ref="B58:C58"/>
    <mergeCell ref="B59:C59"/>
    <mergeCell ref="B60:C60"/>
    <mergeCell ref="B61:C61"/>
    <mergeCell ref="B62:C62"/>
    <mergeCell ref="B53:C53"/>
    <mergeCell ref="B54:C54"/>
    <mergeCell ref="B55:C55"/>
    <mergeCell ref="B56:C56"/>
    <mergeCell ref="B57:C57"/>
    <mergeCell ref="D48:G48"/>
    <mergeCell ref="B49:C49"/>
    <mergeCell ref="B50:C50"/>
    <mergeCell ref="B51:C51"/>
    <mergeCell ref="B52:C52"/>
    <mergeCell ref="B44:C44"/>
    <mergeCell ref="B45:C45"/>
    <mergeCell ref="B46:C46"/>
    <mergeCell ref="B47:C47"/>
    <mergeCell ref="B48:C48"/>
    <mergeCell ref="B38:C38"/>
    <mergeCell ref="B39:C39"/>
    <mergeCell ref="B40:C40"/>
    <mergeCell ref="B41:C41"/>
    <mergeCell ref="B43:C43"/>
    <mergeCell ref="B32:C32"/>
    <mergeCell ref="B33:C33"/>
    <mergeCell ref="B34:C34"/>
    <mergeCell ref="B35:C35"/>
    <mergeCell ref="B37:C37"/>
    <mergeCell ref="B27:C27"/>
    <mergeCell ref="B28:C28"/>
    <mergeCell ref="B29:C29"/>
    <mergeCell ref="B30:C30"/>
    <mergeCell ref="B31:C31"/>
    <mergeCell ref="B19:C19"/>
    <mergeCell ref="B20:C20"/>
    <mergeCell ref="B22:C22"/>
    <mergeCell ref="B23:C23"/>
    <mergeCell ref="B26:C26"/>
    <mergeCell ref="B13:C13"/>
    <mergeCell ref="B15:C15"/>
    <mergeCell ref="B16:C16"/>
    <mergeCell ref="B17:C17"/>
    <mergeCell ref="B18:C18"/>
  </mergeCells>
  <pageMargins left="0.7" right="0.7" top="0.75" bottom="0.75" header="0.3" footer="0.3"/>
  <pageSetup paperSize="9" scale="47"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2" manualBreakCount="2">
    <brk id="39" max="16383" man="1"/>
    <brk id="130" max="16383" man="1"/>
  </rowBreaks>
  <colBreaks count="1" manualBreakCount="1">
    <brk id="7"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2:AMK212"/>
  <sheetViews>
    <sheetView view="pageBreakPreview" zoomScale="90" zoomScaleNormal="100" zoomScaleSheetLayoutView="90" zoomScalePageLayoutView="90" workbookViewId="0">
      <selection activeCell="K116" sqref="K116"/>
    </sheetView>
  </sheetViews>
  <sheetFormatPr defaultColWidth="8.85546875" defaultRowHeight="12.75" x14ac:dyDescent="0.2"/>
  <cols>
    <col min="1" max="1" width="16.85546875" style="235" customWidth="1"/>
    <col min="2" max="2" width="84" style="236" customWidth="1"/>
    <col min="3" max="3" width="11.42578125" style="237"/>
    <col min="4" max="4" width="6.140625" style="238" customWidth="1"/>
    <col min="5" max="5" width="11.28515625" style="242" customWidth="1"/>
    <col min="6" max="6" width="16.7109375" style="241" customWidth="1"/>
    <col min="7" max="7" width="16" style="241" customWidth="1"/>
    <col min="8" max="8" width="7.7109375" style="238" customWidth="1"/>
    <col min="9" max="9" width="7.28515625" style="238" customWidth="1"/>
    <col min="10" max="10" width="8.42578125" style="242" customWidth="1"/>
    <col min="11" max="1025" width="9.140625" style="243" customWidth="1"/>
  </cols>
  <sheetData>
    <row r="2" spans="1:7" x14ac:dyDescent="0.2">
      <c r="A2" s="97" t="s">
        <v>10</v>
      </c>
      <c r="B2" s="98" t="str">
        <f>'NASLOVNA STRAN'!C27</f>
        <v>DSO Grosuplje</v>
      </c>
      <c r="C2" s="99"/>
      <c r="D2" s="100"/>
      <c r="E2" s="97"/>
      <c r="F2" s="102"/>
      <c r="G2" s="102"/>
    </row>
    <row r="3" spans="1:7" s="244" customFormat="1" x14ac:dyDescent="0.2">
      <c r="A3" s="97" t="s">
        <v>206</v>
      </c>
      <c r="B3" s="99" t="str">
        <f>'NASLOVNA STRAN'!$C$30</f>
        <v>DSO Višnja Gora</v>
      </c>
      <c r="C3" s="99"/>
      <c r="D3" s="100"/>
      <c r="E3" s="97"/>
      <c r="F3" s="102"/>
      <c r="G3" s="102"/>
    </row>
    <row r="4" spans="1:7" s="244" customFormat="1" x14ac:dyDescent="0.2">
      <c r="A4" s="97" t="s">
        <v>167</v>
      </c>
      <c r="B4" s="245">
        <f>'NASLOVNA STRAN'!$C$13</f>
        <v>0</v>
      </c>
      <c r="C4" s="99"/>
      <c r="D4" s="100"/>
      <c r="E4" s="97"/>
      <c r="F4" s="102"/>
      <c r="G4" s="102"/>
    </row>
    <row r="5" spans="1:7" s="244" customFormat="1" x14ac:dyDescent="0.2">
      <c r="A5" s="97"/>
      <c r="B5" s="99"/>
      <c r="C5" s="99"/>
      <c r="D5" s="100"/>
      <c r="E5" s="97"/>
      <c r="F5" s="102"/>
      <c r="G5" s="102"/>
    </row>
    <row r="6" spans="1:7" s="244" customFormat="1" x14ac:dyDescent="0.2">
      <c r="A6" s="168" t="s">
        <v>19</v>
      </c>
      <c r="B6" s="169" t="s">
        <v>30</v>
      </c>
      <c r="C6" s="169"/>
      <c r="D6" s="170"/>
      <c r="E6" s="273"/>
      <c r="F6" s="173"/>
      <c r="G6" s="173"/>
    </row>
    <row r="7" spans="1:7" s="244" customFormat="1" x14ac:dyDescent="0.2">
      <c r="A7" s="97"/>
      <c r="B7" s="99"/>
      <c r="C7" s="99"/>
      <c r="D7" s="100"/>
      <c r="E7" s="97"/>
      <c r="F7" s="102"/>
      <c r="G7" s="102"/>
    </row>
    <row r="8" spans="1:7" s="244" customFormat="1" x14ac:dyDescent="0.2">
      <c r="A8" s="168" t="s">
        <v>68</v>
      </c>
      <c r="B8" s="169" t="s">
        <v>1459</v>
      </c>
      <c r="C8" s="169"/>
      <c r="D8" s="170"/>
      <c r="E8" s="273"/>
      <c r="F8" s="173"/>
      <c r="G8" s="173"/>
    </row>
    <row r="9" spans="1:7" x14ac:dyDescent="0.2">
      <c r="A9" s="174"/>
      <c r="B9" s="201"/>
      <c r="C9" s="176"/>
      <c r="D9" s="177"/>
      <c r="E9" s="177"/>
      <c r="F9" s="220"/>
      <c r="G9" s="246"/>
    </row>
    <row r="10" spans="1:7" ht="38.25" x14ac:dyDescent="0.2">
      <c r="A10" s="181" t="s">
        <v>168</v>
      </c>
      <c r="B10" s="247" t="s">
        <v>169</v>
      </c>
      <c r="C10" s="183" t="s">
        <v>170</v>
      </c>
      <c r="D10" s="269" t="s">
        <v>171</v>
      </c>
      <c r="E10" s="270" t="s">
        <v>172</v>
      </c>
      <c r="F10" s="271" t="s">
        <v>173</v>
      </c>
      <c r="G10" s="271" t="s">
        <v>207</v>
      </c>
    </row>
    <row r="11" spans="1:7" ht="21.6" customHeight="1" x14ac:dyDescent="0.2">
      <c r="A11" s="185"/>
      <c r="B11" s="733" t="s">
        <v>1460</v>
      </c>
      <c r="C11" s="733"/>
      <c r="D11" s="733"/>
      <c r="E11" s="188"/>
      <c r="F11" s="344"/>
      <c r="G11" s="248"/>
    </row>
    <row r="12" spans="1:7" x14ac:dyDescent="0.2">
      <c r="A12" s="174"/>
      <c r="B12" s="192"/>
      <c r="C12" s="193"/>
      <c r="D12" s="194"/>
      <c r="E12" s="194"/>
      <c r="F12" s="223"/>
    </row>
    <row r="13" spans="1:7" ht="14.45" customHeight="1" x14ac:dyDescent="0.2">
      <c r="A13" s="174"/>
      <c r="B13" s="759" t="s">
        <v>1461</v>
      </c>
      <c r="C13" s="759"/>
      <c r="D13" s="759"/>
      <c r="E13" s="194"/>
      <c r="F13" s="223"/>
    </row>
    <row r="14" spans="1:7" ht="83.45" customHeight="1" x14ac:dyDescent="0.2">
      <c r="A14" s="174"/>
      <c r="B14" s="760" t="s">
        <v>1462</v>
      </c>
      <c r="C14" s="760"/>
      <c r="D14" s="760"/>
      <c r="E14" s="194"/>
      <c r="F14" s="223"/>
    </row>
    <row r="15" spans="1:7" ht="14.45" customHeight="1" x14ac:dyDescent="0.2">
      <c r="A15" s="174"/>
      <c r="B15" s="759" t="s">
        <v>1463</v>
      </c>
      <c r="C15" s="759"/>
      <c r="D15" s="759"/>
      <c r="E15" s="194"/>
      <c r="F15" s="223"/>
    </row>
    <row r="16" spans="1:7" ht="60.6" customHeight="1" x14ac:dyDescent="0.2">
      <c r="A16" s="174"/>
      <c r="B16" s="760" t="s">
        <v>1464</v>
      </c>
      <c r="C16" s="760"/>
      <c r="D16" s="760"/>
      <c r="E16" s="194"/>
      <c r="F16" s="223"/>
    </row>
    <row r="17" spans="1:7" ht="14.45" customHeight="1" x14ac:dyDescent="0.2">
      <c r="A17" s="174"/>
      <c r="B17" s="759" t="s">
        <v>1465</v>
      </c>
      <c r="C17" s="759"/>
      <c r="D17" s="759"/>
      <c r="E17" s="194"/>
      <c r="F17" s="223"/>
    </row>
    <row r="18" spans="1:7" ht="126" customHeight="1" x14ac:dyDescent="0.2">
      <c r="A18" s="174"/>
      <c r="B18" s="760" t="s">
        <v>1466</v>
      </c>
      <c r="C18" s="760"/>
      <c r="D18" s="760"/>
      <c r="E18" s="194"/>
      <c r="F18" s="223"/>
    </row>
    <row r="19" spans="1:7" ht="14.45" customHeight="1" x14ac:dyDescent="0.2">
      <c r="A19" s="174"/>
      <c r="B19" s="759" t="s">
        <v>1467</v>
      </c>
      <c r="C19" s="759"/>
      <c r="D19" s="759"/>
      <c r="E19" s="194"/>
      <c r="F19" s="223"/>
    </row>
    <row r="20" spans="1:7" ht="44.45" customHeight="1" x14ac:dyDescent="0.2">
      <c r="A20" s="174"/>
      <c r="B20" s="760" t="s">
        <v>1468</v>
      </c>
      <c r="C20" s="760"/>
      <c r="D20" s="760"/>
      <c r="E20" s="194"/>
      <c r="F20" s="223"/>
    </row>
    <row r="21" spans="1:7" ht="24" customHeight="1" x14ac:dyDescent="0.2">
      <c r="A21" s="174"/>
      <c r="B21" s="414" t="s">
        <v>568</v>
      </c>
      <c r="C21" s="415"/>
      <c r="D21" s="416"/>
      <c r="E21" s="194"/>
      <c r="F21" s="223"/>
    </row>
    <row r="22" spans="1:7" ht="17.45" customHeight="1" x14ac:dyDescent="0.2">
      <c r="A22" s="174"/>
      <c r="B22" s="760" t="s">
        <v>569</v>
      </c>
      <c r="C22" s="760"/>
      <c r="D22" s="760"/>
      <c r="E22" s="194"/>
      <c r="F22" s="223"/>
    </row>
    <row r="23" spans="1:7" ht="27.6" customHeight="1" x14ac:dyDescent="0.2">
      <c r="A23" s="174"/>
      <c r="B23" s="760" t="s">
        <v>1469</v>
      </c>
      <c r="C23" s="760"/>
      <c r="D23" s="760"/>
      <c r="E23" s="194"/>
      <c r="F23" s="223"/>
    </row>
    <row r="24" spans="1:7" ht="21.6" customHeight="1" x14ac:dyDescent="0.2">
      <c r="A24" s="249"/>
      <c r="B24" s="759" t="s">
        <v>175</v>
      </c>
      <c r="C24" s="759"/>
      <c r="D24" s="417"/>
    </row>
    <row r="25" spans="1:7" s="201" customFormat="1" ht="234.6" customHeight="1" x14ac:dyDescent="0.2">
      <c r="A25" s="249"/>
      <c r="B25" s="711" t="s">
        <v>1470</v>
      </c>
      <c r="C25" s="711"/>
      <c r="D25" s="711"/>
      <c r="E25" s="242"/>
      <c r="F25" s="241"/>
      <c r="G25" s="241"/>
    </row>
    <row r="26" spans="1:7" s="201" customFormat="1" ht="21" customHeight="1" x14ac:dyDescent="0.2">
      <c r="A26" s="249"/>
      <c r="B26" s="761" t="s">
        <v>123</v>
      </c>
      <c r="C26" s="761"/>
      <c r="D26" s="417"/>
      <c r="E26" s="242"/>
      <c r="F26" s="241"/>
      <c r="G26" s="241"/>
    </row>
    <row r="27" spans="1:7" s="201" customFormat="1" ht="125.1" customHeight="1" x14ac:dyDescent="0.2">
      <c r="A27" s="249"/>
      <c r="B27" s="762" t="s">
        <v>1471</v>
      </c>
      <c r="C27" s="762"/>
      <c r="D27" s="762"/>
      <c r="E27" s="242"/>
      <c r="F27" s="241"/>
      <c r="G27" s="241"/>
    </row>
    <row r="28" spans="1:7" s="201" customFormat="1" ht="15" customHeight="1" x14ac:dyDescent="0.2">
      <c r="A28" s="249"/>
      <c r="B28" s="762" t="s">
        <v>572</v>
      </c>
      <c r="C28" s="762"/>
      <c r="D28" s="418"/>
      <c r="E28" s="242"/>
      <c r="F28" s="241"/>
      <c r="G28" s="241"/>
    </row>
    <row r="29" spans="1:7" s="201" customFormat="1" ht="40.35" customHeight="1" x14ac:dyDescent="0.2">
      <c r="A29" s="249"/>
      <c r="B29" s="762" t="s">
        <v>1472</v>
      </c>
      <c r="C29" s="762"/>
      <c r="D29" s="762"/>
      <c r="E29" s="242"/>
      <c r="F29" s="241"/>
      <c r="G29" s="241"/>
    </row>
    <row r="30" spans="1:7" s="201" customFormat="1" ht="16.350000000000001" customHeight="1" x14ac:dyDescent="0.2">
      <c r="A30" s="249"/>
      <c r="B30" s="762" t="s">
        <v>1473</v>
      </c>
      <c r="C30" s="762"/>
      <c r="D30" s="762"/>
      <c r="E30" s="242"/>
      <c r="F30" s="241"/>
      <c r="G30" s="241"/>
    </row>
    <row r="31" spans="1:7" s="201" customFormat="1" ht="27" customHeight="1" x14ac:dyDescent="0.2">
      <c r="A31" s="249"/>
      <c r="B31" s="762" t="s">
        <v>1474</v>
      </c>
      <c r="C31" s="762"/>
      <c r="D31" s="762"/>
      <c r="E31" s="242"/>
      <c r="F31" s="241"/>
      <c r="G31" s="241"/>
    </row>
    <row r="32" spans="1:7" s="201" customFormat="1" ht="41.45" customHeight="1" x14ac:dyDescent="0.2">
      <c r="A32" s="249"/>
      <c r="B32" s="762" t="s">
        <v>381</v>
      </c>
      <c r="C32" s="762"/>
      <c r="D32" s="762"/>
      <c r="E32" s="242"/>
      <c r="F32" s="241"/>
      <c r="G32" s="241"/>
    </row>
    <row r="33" spans="1:7" s="201" customFormat="1" ht="33.6" customHeight="1" x14ac:dyDescent="0.2">
      <c r="A33" s="249"/>
      <c r="B33" s="763" t="s">
        <v>372</v>
      </c>
      <c r="C33" s="763"/>
      <c r="D33" s="763"/>
      <c r="E33" s="242"/>
      <c r="F33" s="241"/>
      <c r="G33" s="241"/>
    </row>
    <row r="34" spans="1:7" s="201" customFormat="1" ht="57.6" customHeight="1" x14ac:dyDescent="0.2">
      <c r="A34" s="249"/>
      <c r="B34" s="762" t="s">
        <v>1475</v>
      </c>
      <c r="C34" s="762"/>
      <c r="D34" s="762"/>
      <c r="E34" s="242"/>
      <c r="F34" s="241"/>
      <c r="G34" s="241"/>
    </row>
    <row r="35" spans="1:7" s="201" customFormat="1" ht="19.350000000000001" customHeight="1" x14ac:dyDescent="0.2">
      <c r="A35" s="254"/>
      <c r="B35" s="762" t="s">
        <v>1476</v>
      </c>
      <c r="C35" s="762"/>
      <c r="D35" s="762"/>
      <c r="E35" s="419"/>
      <c r="F35" s="246"/>
      <c r="G35" s="246"/>
    </row>
    <row r="36" spans="1:7" s="201" customFormat="1" ht="22.35" customHeight="1" x14ac:dyDescent="0.2">
      <c r="A36" s="254"/>
      <c r="B36" s="761" t="s">
        <v>1477</v>
      </c>
      <c r="C36" s="761"/>
      <c r="D36" s="761"/>
      <c r="E36" s="419"/>
      <c r="F36" s="246"/>
      <c r="G36" s="246"/>
    </row>
    <row r="37" spans="1:7" s="201" customFormat="1" ht="16.350000000000001" customHeight="1" x14ac:dyDescent="0.2">
      <c r="A37" s="254"/>
      <c r="B37" s="763" t="s">
        <v>1478</v>
      </c>
      <c r="C37" s="763"/>
      <c r="D37" s="763"/>
      <c r="E37" s="419"/>
      <c r="F37" s="246"/>
      <c r="G37" s="246"/>
    </row>
    <row r="38" spans="1:7" s="201" customFormat="1" ht="188.45" customHeight="1" x14ac:dyDescent="0.2">
      <c r="A38" s="254"/>
      <c r="B38" s="762" t="s">
        <v>1479</v>
      </c>
      <c r="C38" s="762"/>
      <c r="D38" s="762"/>
      <c r="E38" s="419"/>
      <c r="F38" s="246"/>
      <c r="G38" s="246"/>
    </row>
    <row r="39" spans="1:7" s="201" customFormat="1" ht="56.1" customHeight="1" x14ac:dyDescent="0.2">
      <c r="A39" s="254"/>
      <c r="B39" s="762" t="s">
        <v>1480</v>
      </c>
      <c r="C39" s="762"/>
      <c r="D39" s="762"/>
      <c r="E39" s="419"/>
      <c r="F39" s="246"/>
      <c r="G39" s="246"/>
    </row>
    <row r="40" spans="1:7" s="201" customFormat="1" ht="24.6" customHeight="1" x14ac:dyDescent="0.2">
      <c r="A40" s="254"/>
      <c r="B40" s="763" t="s">
        <v>1481</v>
      </c>
      <c r="C40" s="763"/>
      <c r="D40" s="763"/>
      <c r="E40" s="419"/>
      <c r="F40" s="246"/>
      <c r="G40" s="246"/>
    </row>
    <row r="41" spans="1:7" s="201" customFormat="1" ht="13.35" customHeight="1" x14ac:dyDescent="0.2">
      <c r="A41" s="254"/>
      <c r="B41" s="762" t="s">
        <v>1482</v>
      </c>
      <c r="C41" s="762"/>
      <c r="D41" s="420"/>
      <c r="E41" s="419"/>
      <c r="F41" s="246"/>
      <c r="G41" s="246"/>
    </row>
    <row r="42" spans="1:7" s="201" customFormat="1" ht="68.45" customHeight="1" x14ac:dyDescent="0.2">
      <c r="A42" s="254"/>
      <c r="B42" s="762" t="s">
        <v>1483</v>
      </c>
      <c r="C42" s="762"/>
      <c r="D42" s="762"/>
      <c r="E42" s="419"/>
      <c r="F42" s="246"/>
      <c r="G42" s="246"/>
    </row>
    <row r="43" spans="1:7" s="201" customFormat="1" ht="15.6" customHeight="1" x14ac:dyDescent="0.2">
      <c r="A43" s="254"/>
      <c r="B43" s="762" t="s">
        <v>1484</v>
      </c>
      <c r="C43" s="762"/>
      <c r="D43" s="762"/>
      <c r="E43" s="419"/>
      <c r="F43" s="246"/>
      <c r="G43" s="246"/>
    </row>
    <row r="44" spans="1:7" s="201" customFormat="1" ht="57.6" customHeight="1" x14ac:dyDescent="0.2">
      <c r="A44" s="254"/>
      <c r="B44" s="762" t="s">
        <v>1485</v>
      </c>
      <c r="C44" s="762"/>
      <c r="D44" s="762"/>
      <c r="E44" s="419"/>
      <c r="F44" s="246"/>
      <c r="G44" s="246"/>
    </row>
    <row r="45" spans="1:7" s="201" customFormat="1" ht="21.6" customHeight="1" x14ac:dyDescent="0.2">
      <c r="A45" s="254"/>
      <c r="B45" s="763" t="s">
        <v>1486</v>
      </c>
      <c r="C45" s="763"/>
      <c r="D45" s="763"/>
      <c r="E45" s="419"/>
      <c r="F45" s="246"/>
      <c r="G45" s="246"/>
    </row>
    <row r="46" spans="1:7" s="201" customFormat="1" ht="17.100000000000001" customHeight="1" x14ac:dyDescent="0.2">
      <c r="A46" s="254"/>
      <c r="B46" s="762" t="s">
        <v>1487</v>
      </c>
      <c r="C46" s="762"/>
      <c r="D46" s="420"/>
      <c r="E46" s="419"/>
      <c r="F46" s="246"/>
      <c r="G46" s="246"/>
    </row>
    <row r="47" spans="1:7" s="201" customFormat="1" ht="83.45" customHeight="1" x14ac:dyDescent="0.2">
      <c r="A47" s="254"/>
      <c r="B47" s="762" t="s">
        <v>1488</v>
      </c>
      <c r="C47" s="762"/>
      <c r="D47" s="762"/>
      <c r="E47" s="419"/>
      <c r="F47" s="246"/>
      <c r="G47" s="246"/>
    </row>
    <row r="48" spans="1:7" s="201" customFormat="1" ht="18" customHeight="1" x14ac:dyDescent="0.2">
      <c r="A48" s="254"/>
      <c r="B48" s="762" t="s">
        <v>1489</v>
      </c>
      <c r="C48" s="762"/>
      <c r="D48" s="420"/>
      <c r="E48" s="419"/>
      <c r="F48" s="246"/>
      <c r="G48" s="246"/>
    </row>
    <row r="49" spans="1:7" s="201" customFormat="1" ht="86.1" customHeight="1" x14ac:dyDescent="0.2">
      <c r="A49" s="254"/>
      <c r="B49" s="762" t="s">
        <v>1490</v>
      </c>
      <c r="C49" s="762"/>
      <c r="D49" s="762"/>
      <c r="E49" s="419"/>
      <c r="F49" s="246"/>
      <c r="G49" s="246"/>
    </row>
    <row r="50" spans="1:7" s="201" customFormat="1" ht="17.100000000000001" customHeight="1" x14ac:dyDescent="0.2">
      <c r="A50" s="254"/>
      <c r="B50" s="763" t="s">
        <v>1491</v>
      </c>
      <c r="C50" s="763"/>
      <c r="D50" s="763"/>
      <c r="E50" s="419"/>
      <c r="F50" s="246"/>
      <c r="G50" s="246"/>
    </row>
    <row r="51" spans="1:7" s="201" customFormat="1" ht="152.44999999999999" customHeight="1" x14ac:dyDescent="0.2">
      <c r="A51" s="254"/>
      <c r="B51" s="762" t="s">
        <v>1492</v>
      </c>
      <c r="C51" s="762"/>
      <c r="D51" s="762"/>
      <c r="E51" s="419"/>
      <c r="F51" s="246"/>
      <c r="G51" s="246"/>
    </row>
    <row r="52" spans="1:7" s="201" customFormat="1" ht="24" customHeight="1" x14ac:dyDescent="0.2">
      <c r="A52" s="254"/>
      <c r="B52" s="761" t="s">
        <v>1493</v>
      </c>
      <c r="C52" s="761"/>
      <c r="D52" s="761"/>
      <c r="E52" s="419"/>
      <c r="F52" s="246"/>
      <c r="G52" s="246"/>
    </row>
    <row r="53" spans="1:7" s="201" customFormat="1" ht="17.100000000000001" customHeight="1" x14ac:dyDescent="0.2">
      <c r="A53" s="254"/>
      <c r="B53" s="763" t="s">
        <v>1494</v>
      </c>
      <c r="C53" s="763"/>
      <c r="D53" s="763"/>
      <c r="E53" s="419"/>
      <c r="F53" s="246"/>
      <c r="G53" s="246"/>
    </row>
    <row r="54" spans="1:7" s="201" customFormat="1" ht="99" customHeight="1" x14ac:dyDescent="0.2">
      <c r="A54" s="254"/>
      <c r="B54" s="762" t="s">
        <v>1495</v>
      </c>
      <c r="C54" s="762"/>
      <c r="D54" s="762"/>
      <c r="E54" s="419"/>
      <c r="F54" s="246"/>
      <c r="G54" s="246"/>
    </row>
    <row r="55" spans="1:7" s="201" customFormat="1" ht="20.45" customHeight="1" x14ac:dyDescent="0.2">
      <c r="A55" s="254"/>
      <c r="B55" s="763" t="s">
        <v>1496</v>
      </c>
      <c r="C55" s="763"/>
      <c r="D55" s="763"/>
      <c r="E55" s="419"/>
      <c r="F55" s="246"/>
      <c r="G55" s="246"/>
    </row>
    <row r="56" spans="1:7" s="201" customFormat="1" ht="44.1" customHeight="1" x14ac:dyDescent="0.2">
      <c r="A56" s="254"/>
      <c r="B56" s="762" t="s">
        <v>1497</v>
      </c>
      <c r="C56" s="762"/>
      <c r="D56" s="762"/>
      <c r="E56" s="419"/>
      <c r="F56" s="246"/>
      <c r="G56" s="246"/>
    </row>
    <row r="57" spans="1:7" s="201" customFormat="1" ht="16.350000000000001" customHeight="1" x14ac:dyDescent="0.2">
      <c r="A57" s="254"/>
      <c r="B57" s="763" t="s">
        <v>1498</v>
      </c>
      <c r="C57" s="763"/>
      <c r="D57" s="763"/>
      <c r="E57" s="419"/>
      <c r="F57" s="246"/>
      <c r="G57" s="246"/>
    </row>
    <row r="58" spans="1:7" s="201" customFormat="1" ht="153" customHeight="1" x14ac:dyDescent="0.2">
      <c r="A58" s="254"/>
      <c r="B58" s="762" t="s">
        <v>1499</v>
      </c>
      <c r="C58" s="762"/>
      <c r="D58" s="762"/>
      <c r="E58" s="419"/>
      <c r="F58" s="246"/>
      <c r="G58" s="246"/>
    </row>
    <row r="59" spans="1:7" s="201" customFormat="1" ht="15.6" customHeight="1" x14ac:dyDescent="0.2">
      <c r="A59" s="254"/>
      <c r="B59" s="763" t="s">
        <v>1500</v>
      </c>
      <c r="C59" s="763"/>
      <c r="D59" s="763"/>
      <c r="E59" s="419"/>
      <c r="F59" s="246"/>
      <c r="G59" s="246"/>
    </row>
    <row r="60" spans="1:7" s="201" customFormat="1" ht="56.45" customHeight="1" x14ac:dyDescent="0.2">
      <c r="A60" s="254"/>
      <c r="B60" s="762" t="s">
        <v>1501</v>
      </c>
      <c r="C60" s="762"/>
      <c r="D60" s="762"/>
      <c r="E60" s="419"/>
      <c r="F60" s="246"/>
      <c r="G60" s="246"/>
    </row>
    <row r="61" spans="1:7" s="201" customFormat="1" ht="204" customHeight="1" x14ac:dyDescent="0.2">
      <c r="A61" s="254"/>
      <c r="B61" s="762" t="s">
        <v>1502</v>
      </c>
      <c r="C61" s="762"/>
      <c r="D61" s="762"/>
      <c r="E61" s="419"/>
      <c r="F61" s="246"/>
      <c r="G61" s="246"/>
    </row>
    <row r="62" spans="1:7" s="201" customFormat="1" ht="21.6" customHeight="1" x14ac:dyDescent="0.2">
      <c r="A62" s="254"/>
      <c r="B62" s="763" t="s">
        <v>374</v>
      </c>
      <c r="C62" s="763"/>
      <c r="D62" s="421"/>
      <c r="E62" s="419"/>
      <c r="F62" s="246"/>
      <c r="G62" s="246"/>
    </row>
    <row r="63" spans="1:7" s="201" customFormat="1" ht="61.35" customHeight="1" x14ac:dyDescent="0.2">
      <c r="A63" s="254"/>
      <c r="B63" s="762" t="s">
        <v>1503</v>
      </c>
      <c r="C63" s="762"/>
      <c r="D63" s="762"/>
      <c r="E63" s="419"/>
      <c r="F63" s="246"/>
      <c r="G63" s="246"/>
    </row>
    <row r="64" spans="1:7" s="201" customFormat="1" ht="28.35" customHeight="1" x14ac:dyDescent="0.2">
      <c r="A64" s="254"/>
      <c r="B64" s="762" t="s">
        <v>1504</v>
      </c>
      <c r="C64" s="762"/>
      <c r="D64" s="762"/>
      <c r="E64" s="419"/>
      <c r="F64" s="246"/>
      <c r="G64" s="246"/>
    </row>
    <row r="65" spans="1:7" s="201" customFormat="1" ht="26.45" customHeight="1" x14ac:dyDescent="0.2">
      <c r="A65" s="254"/>
      <c r="B65" s="762" t="s">
        <v>1505</v>
      </c>
      <c r="C65" s="762"/>
      <c r="D65" s="762"/>
      <c r="E65" s="419"/>
      <c r="F65" s="246"/>
      <c r="G65" s="246"/>
    </row>
    <row r="66" spans="1:7" s="201" customFormat="1" ht="28.35" customHeight="1" x14ac:dyDescent="0.2">
      <c r="A66" s="254"/>
      <c r="B66" s="762" t="s">
        <v>1506</v>
      </c>
      <c r="C66" s="762"/>
      <c r="D66" s="762"/>
      <c r="E66" s="419"/>
      <c r="F66" s="246"/>
      <c r="G66" s="246"/>
    </row>
    <row r="67" spans="1:7" s="201" customFormat="1" ht="17.100000000000001" customHeight="1" x14ac:dyDescent="0.2">
      <c r="A67" s="254"/>
      <c r="B67" s="762" t="s">
        <v>1507</v>
      </c>
      <c r="C67" s="762"/>
      <c r="D67" s="762"/>
      <c r="E67" s="419"/>
      <c r="F67" s="246"/>
      <c r="G67" s="246"/>
    </row>
    <row r="68" spans="1:7" s="201" customFormat="1" x14ac:dyDescent="0.2">
      <c r="A68" s="254"/>
      <c r="B68" s="762"/>
      <c r="C68" s="762"/>
      <c r="D68" s="762"/>
      <c r="E68" s="419"/>
      <c r="F68" s="246"/>
      <c r="G68" s="246"/>
    </row>
    <row r="69" spans="1:7" s="201" customFormat="1" ht="17.45" customHeight="1" x14ac:dyDescent="0.2">
      <c r="A69" s="254"/>
      <c r="B69" s="764" t="s">
        <v>224</v>
      </c>
      <c r="C69" s="764"/>
      <c r="D69" s="422"/>
      <c r="E69" s="419"/>
      <c r="F69" s="246"/>
      <c r="G69" s="246"/>
    </row>
    <row r="70" spans="1:7" s="201" customFormat="1" ht="22.35" customHeight="1" x14ac:dyDescent="0.2">
      <c r="A70" s="254"/>
      <c r="B70" s="763" t="s">
        <v>255</v>
      </c>
      <c r="C70" s="763"/>
      <c r="D70" s="422"/>
      <c r="E70" s="419"/>
      <c r="F70" s="246"/>
      <c r="G70" s="246"/>
    </row>
    <row r="71" spans="1:7" s="201" customFormat="1" ht="21" customHeight="1" x14ac:dyDescent="0.2">
      <c r="A71" s="254"/>
      <c r="B71" s="763" t="s">
        <v>1508</v>
      </c>
      <c r="C71" s="763"/>
      <c r="D71" s="422"/>
      <c r="E71" s="419"/>
      <c r="F71" s="246"/>
      <c r="G71" s="246"/>
    </row>
    <row r="72" spans="1:7" s="201" customFormat="1" ht="72" customHeight="1" x14ac:dyDescent="0.2">
      <c r="A72" s="254"/>
      <c r="B72" s="762" t="s">
        <v>1509</v>
      </c>
      <c r="C72" s="762"/>
      <c r="D72" s="762"/>
      <c r="E72" s="419"/>
      <c r="F72" s="246"/>
      <c r="G72" s="246"/>
    </row>
    <row r="73" spans="1:7" s="201" customFormat="1" ht="16.350000000000001" customHeight="1" x14ac:dyDescent="0.2">
      <c r="A73" s="254"/>
      <c r="B73" s="765" t="s">
        <v>1510</v>
      </c>
      <c r="C73" s="765"/>
      <c r="D73" s="420"/>
      <c r="E73" s="419"/>
      <c r="F73" s="246"/>
      <c r="G73" s="246"/>
    </row>
    <row r="74" spans="1:7" s="201" customFormat="1" ht="54.6" customHeight="1" x14ac:dyDescent="0.2">
      <c r="A74" s="254"/>
      <c r="B74" s="762" t="s">
        <v>601</v>
      </c>
      <c r="C74" s="762"/>
      <c r="D74" s="762"/>
      <c r="E74" s="419"/>
      <c r="F74" s="246"/>
      <c r="G74" s="246"/>
    </row>
    <row r="75" spans="1:7" s="201" customFormat="1" ht="17.45" customHeight="1" x14ac:dyDescent="0.2">
      <c r="A75" s="254"/>
      <c r="B75" s="765" t="s">
        <v>1511</v>
      </c>
      <c r="C75" s="765"/>
      <c r="D75" s="420"/>
      <c r="E75" s="419"/>
      <c r="F75" s="246"/>
      <c r="G75" s="246"/>
    </row>
    <row r="76" spans="1:7" s="201" customFormat="1" ht="41.1" customHeight="1" x14ac:dyDescent="0.2">
      <c r="A76" s="254"/>
      <c r="B76" s="762" t="s">
        <v>1512</v>
      </c>
      <c r="C76" s="762"/>
      <c r="D76" s="762"/>
      <c r="E76" s="419"/>
      <c r="F76" s="246"/>
      <c r="G76" s="246"/>
    </row>
    <row r="77" spans="1:7" s="201" customFormat="1" ht="19.350000000000001" customHeight="1" x14ac:dyDescent="0.2">
      <c r="A77" s="254"/>
      <c r="B77" s="765" t="s">
        <v>1513</v>
      </c>
      <c r="C77" s="765"/>
      <c r="D77" s="420"/>
      <c r="E77" s="419"/>
      <c r="F77" s="246"/>
      <c r="G77" s="246"/>
    </row>
    <row r="78" spans="1:7" s="201" customFormat="1" ht="28.35" customHeight="1" x14ac:dyDescent="0.2">
      <c r="A78" s="254"/>
      <c r="B78" s="762" t="s">
        <v>1514</v>
      </c>
      <c r="C78" s="762"/>
      <c r="D78" s="762"/>
      <c r="E78" s="419"/>
      <c r="F78" s="246"/>
      <c r="G78" s="246"/>
    </row>
    <row r="79" spans="1:7" s="201" customFormat="1" ht="21.6" customHeight="1" x14ac:dyDescent="0.2">
      <c r="A79" s="254"/>
      <c r="B79" s="763" t="s">
        <v>1515</v>
      </c>
      <c r="C79" s="763"/>
      <c r="D79" s="421"/>
      <c r="E79" s="419"/>
      <c r="F79" s="246"/>
      <c r="G79" s="246"/>
    </row>
    <row r="80" spans="1:7" s="201" customFormat="1" ht="28.35" customHeight="1" x14ac:dyDescent="0.2">
      <c r="A80" s="254"/>
      <c r="B80" s="762" t="s">
        <v>1516</v>
      </c>
      <c r="C80" s="762"/>
      <c r="D80" s="762"/>
      <c r="E80" s="419"/>
      <c r="F80" s="246"/>
      <c r="G80" s="246"/>
    </row>
    <row r="81" spans="1:7" s="201" customFormat="1" ht="17.45" customHeight="1" x14ac:dyDescent="0.2">
      <c r="A81" s="254"/>
      <c r="B81" s="765" t="s">
        <v>1517</v>
      </c>
      <c r="C81" s="765"/>
      <c r="D81" s="420"/>
      <c r="E81" s="419"/>
      <c r="F81" s="246"/>
      <c r="G81" s="246"/>
    </row>
    <row r="82" spans="1:7" s="201" customFormat="1" ht="97.35" customHeight="1" x14ac:dyDescent="0.2">
      <c r="A82" s="254"/>
      <c r="B82" s="762" t="s">
        <v>1518</v>
      </c>
      <c r="C82" s="762"/>
      <c r="D82" s="762"/>
      <c r="E82" s="419"/>
      <c r="F82" s="246"/>
      <c r="G82" s="246"/>
    </row>
    <row r="83" spans="1:7" s="201" customFormat="1" ht="16.350000000000001" customHeight="1" x14ac:dyDescent="0.2">
      <c r="A83" s="254"/>
      <c r="B83" s="765" t="s">
        <v>1519</v>
      </c>
      <c r="C83" s="765"/>
      <c r="D83" s="420"/>
      <c r="E83" s="419"/>
      <c r="F83" s="246"/>
      <c r="G83" s="246"/>
    </row>
    <row r="84" spans="1:7" s="201" customFormat="1" ht="56.1" customHeight="1" x14ac:dyDescent="0.2">
      <c r="A84" s="254"/>
      <c r="B84" s="762" t="s">
        <v>1520</v>
      </c>
      <c r="C84" s="762"/>
      <c r="D84" s="762"/>
      <c r="E84" s="419"/>
      <c r="F84" s="246"/>
      <c r="G84" s="246"/>
    </row>
    <row r="85" spans="1:7" s="201" customFormat="1" ht="17.100000000000001" customHeight="1" x14ac:dyDescent="0.2">
      <c r="A85" s="254"/>
      <c r="B85" s="765" t="s">
        <v>1521</v>
      </c>
      <c r="C85" s="765"/>
      <c r="D85" s="420"/>
      <c r="E85" s="419"/>
      <c r="F85" s="246"/>
      <c r="G85" s="246"/>
    </row>
    <row r="86" spans="1:7" s="201" customFormat="1" ht="15" customHeight="1" x14ac:dyDescent="0.2">
      <c r="A86" s="254"/>
      <c r="B86" s="762" t="s">
        <v>1522</v>
      </c>
      <c r="C86" s="762"/>
      <c r="D86" s="762"/>
      <c r="E86" s="419"/>
      <c r="F86" s="246"/>
      <c r="G86" s="246"/>
    </row>
    <row r="87" spans="1:7" s="201" customFormat="1" ht="28.35" customHeight="1" x14ac:dyDescent="0.2">
      <c r="A87" s="254"/>
      <c r="B87" s="762" t="s">
        <v>1523</v>
      </c>
      <c r="C87" s="762"/>
      <c r="D87" s="762"/>
      <c r="E87" s="419"/>
      <c r="F87" s="246"/>
      <c r="G87" s="246"/>
    </row>
    <row r="88" spans="1:7" s="201" customFormat="1" ht="23.45" customHeight="1" x14ac:dyDescent="0.2">
      <c r="A88" s="254"/>
      <c r="B88" s="763" t="s">
        <v>1524</v>
      </c>
      <c r="C88" s="763"/>
      <c r="D88" s="421"/>
      <c r="E88" s="419"/>
      <c r="F88" s="246"/>
      <c r="G88" s="246"/>
    </row>
    <row r="89" spans="1:7" s="201" customFormat="1" ht="18.600000000000001" customHeight="1" x14ac:dyDescent="0.2">
      <c r="A89" s="254"/>
      <c r="B89" s="765" t="s">
        <v>1510</v>
      </c>
      <c r="C89" s="765"/>
      <c r="D89" s="765"/>
      <c r="E89" s="419"/>
      <c r="F89" s="246"/>
      <c r="G89" s="246"/>
    </row>
    <row r="90" spans="1:7" s="201" customFormat="1" ht="155.25" customHeight="1" x14ac:dyDescent="0.2">
      <c r="A90" s="254"/>
      <c r="B90" s="762" t="s">
        <v>1525</v>
      </c>
      <c r="C90" s="762"/>
      <c r="D90" s="762"/>
      <c r="E90" s="419"/>
      <c r="F90" s="246"/>
      <c r="G90" s="246"/>
    </row>
    <row r="91" spans="1:7" s="201" customFormat="1" ht="18.600000000000001" customHeight="1" x14ac:dyDescent="0.2">
      <c r="A91" s="254"/>
      <c r="B91" s="763" t="s">
        <v>606</v>
      </c>
      <c r="C91" s="763"/>
      <c r="D91" s="421"/>
      <c r="E91" s="419"/>
      <c r="F91" s="246"/>
      <c r="G91" s="246"/>
    </row>
    <row r="92" spans="1:7" s="201" customFormat="1" ht="66" customHeight="1" x14ac:dyDescent="0.2">
      <c r="A92" s="254"/>
      <c r="B92" s="766" t="s">
        <v>607</v>
      </c>
      <c r="C92" s="766"/>
      <c r="D92" s="766"/>
      <c r="E92" s="419"/>
      <c r="F92" s="246"/>
      <c r="G92" s="246"/>
    </row>
    <row r="93" spans="1:7" s="201" customFormat="1" ht="24" customHeight="1" x14ac:dyDescent="0.2">
      <c r="A93" s="254"/>
      <c r="B93" s="763" t="s">
        <v>1526</v>
      </c>
      <c r="C93" s="763"/>
      <c r="D93" s="421"/>
      <c r="E93" s="419"/>
      <c r="F93" s="246"/>
      <c r="G93" s="246"/>
    </row>
    <row r="94" spans="1:7" s="201" customFormat="1" ht="18.600000000000001" customHeight="1" x14ac:dyDescent="0.2">
      <c r="A94" s="254"/>
      <c r="B94" s="763" t="s">
        <v>1527</v>
      </c>
      <c r="C94" s="763"/>
      <c r="D94" s="423"/>
      <c r="E94" s="419"/>
      <c r="F94" s="246"/>
      <c r="G94" s="246"/>
    </row>
    <row r="95" spans="1:7" s="201" customFormat="1" ht="161.25" customHeight="1" x14ac:dyDescent="0.2">
      <c r="A95" s="254"/>
      <c r="B95" s="766" t="s">
        <v>1528</v>
      </c>
      <c r="C95" s="766"/>
      <c r="D95" s="766"/>
      <c r="E95" s="419"/>
      <c r="F95" s="246"/>
      <c r="G95" s="246"/>
    </row>
    <row r="96" spans="1:7" s="201" customFormat="1" ht="17.100000000000001" customHeight="1" x14ac:dyDescent="0.2">
      <c r="A96" s="254"/>
      <c r="B96" s="767" t="s">
        <v>1529</v>
      </c>
      <c r="C96" s="767"/>
      <c r="D96" s="768"/>
      <c r="E96" s="768"/>
      <c r="F96" s="768"/>
      <c r="G96" s="768"/>
    </row>
    <row r="97" spans="1:7" s="201" customFormat="1" ht="26.45" customHeight="1" x14ac:dyDescent="0.2">
      <c r="A97" s="254"/>
      <c r="B97" s="769" t="s">
        <v>1530</v>
      </c>
      <c r="C97" s="769"/>
      <c r="D97" s="769"/>
      <c r="E97" s="419"/>
      <c r="F97" s="246"/>
      <c r="G97" s="246"/>
    </row>
    <row r="98" spans="1:7" s="201" customFormat="1" ht="193.5" customHeight="1" x14ac:dyDescent="0.2">
      <c r="A98" s="254"/>
      <c r="B98" s="769" t="s">
        <v>1531</v>
      </c>
      <c r="C98" s="769"/>
      <c r="D98" s="769"/>
      <c r="E98" s="419"/>
      <c r="F98" s="246"/>
      <c r="G98" s="246"/>
    </row>
    <row r="99" spans="1:7" s="201" customFormat="1" ht="19.350000000000001" customHeight="1" x14ac:dyDescent="0.2">
      <c r="A99" s="254"/>
      <c r="B99" s="767" t="s">
        <v>1532</v>
      </c>
      <c r="C99" s="767"/>
      <c r="D99" s="424"/>
      <c r="E99" s="419"/>
      <c r="F99" s="246"/>
      <c r="G99" s="246"/>
    </row>
    <row r="100" spans="1:7" s="201" customFormat="1" ht="157.5" customHeight="1" x14ac:dyDescent="0.2">
      <c r="A100" s="254"/>
      <c r="B100" s="770" t="s">
        <v>1533</v>
      </c>
      <c r="C100" s="770"/>
      <c r="D100" s="770"/>
      <c r="E100" s="419"/>
      <c r="F100" s="246"/>
      <c r="G100" s="246"/>
    </row>
    <row r="101" spans="1:7" s="201" customFormat="1" ht="23.1" customHeight="1" x14ac:dyDescent="0.2">
      <c r="A101" s="254"/>
      <c r="B101" s="763" t="s">
        <v>644</v>
      </c>
      <c r="C101" s="763"/>
      <c r="D101" s="422"/>
      <c r="E101" s="419"/>
      <c r="F101" s="246"/>
      <c r="G101" s="246"/>
    </row>
    <row r="102" spans="1:7" s="201" customFormat="1" ht="230.1" customHeight="1" x14ac:dyDescent="0.2">
      <c r="A102" s="254"/>
      <c r="B102" s="762" t="s">
        <v>1534</v>
      </c>
      <c r="C102" s="762"/>
      <c r="D102" s="762"/>
      <c r="E102" s="419"/>
      <c r="F102" s="246"/>
      <c r="G102" s="246"/>
    </row>
    <row r="103" spans="1:7" s="201" customFormat="1" ht="96.75" customHeight="1" x14ac:dyDescent="0.2">
      <c r="A103" s="254"/>
      <c r="B103" s="762" t="s">
        <v>1535</v>
      </c>
      <c r="C103" s="762"/>
      <c r="D103" s="762"/>
      <c r="E103" s="419"/>
      <c r="F103" s="246"/>
      <c r="G103" s="246"/>
    </row>
    <row r="104" spans="1:7" s="201" customFormat="1" ht="22.35" customHeight="1" x14ac:dyDescent="0.2">
      <c r="A104" s="254"/>
      <c r="B104" s="763" t="s">
        <v>654</v>
      </c>
      <c r="C104" s="763"/>
      <c r="D104" s="420"/>
      <c r="E104" s="419"/>
      <c r="F104" s="246"/>
      <c r="G104" s="246"/>
    </row>
    <row r="105" spans="1:7" s="201" customFormat="1" ht="198" customHeight="1" x14ac:dyDescent="0.2">
      <c r="A105" s="254"/>
      <c r="B105" s="762" t="s">
        <v>1536</v>
      </c>
      <c r="C105" s="762"/>
      <c r="D105" s="762"/>
      <c r="E105" s="419"/>
      <c r="F105" s="246"/>
      <c r="G105" s="246"/>
    </row>
    <row r="106" spans="1:7" s="201" customFormat="1" ht="64.5" customHeight="1" x14ac:dyDescent="0.2">
      <c r="A106" s="254"/>
      <c r="B106" s="762" t="s">
        <v>431</v>
      </c>
      <c r="C106" s="762"/>
      <c r="D106" s="762"/>
      <c r="E106" s="419"/>
      <c r="F106" s="246"/>
      <c r="G106" s="246"/>
    </row>
    <row r="107" spans="1:7" s="201" customFormat="1" ht="14.45" customHeight="1" x14ac:dyDescent="0.2">
      <c r="A107" s="254"/>
      <c r="B107" s="260"/>
      <c r="C107" s="283"/>
      <c r="D107" s="257"/>
      <c r="E107" s="419"/>
      <c r="F107" s="246"/>
      <c r="G107" s="246"/>
    </row>
    <row r="108" spans="1:7" s="201" customFormat="1" x14ac:dyDescent="0.2">
      <c r="A108" s="254"/>
      <c r="B108" s="260"/>
      <c r="C108" s="279"/>
      <c r="D108" s="257"/>
      <c r="E108" s="419"/>
      <c r="F108" s="246"/>
      <c r="G108" s="246"/>
    </row>
    <row r="109" spans="1:7" s="201" customFormat="1" x14ac:dyDescent="0.2">
      <c r="A109" s="284" t="s">
        <v>1537</v>
      </c>
      <c r="B109" s="212" t="s">
        <v>1538</v>
      </c>
      <c r="C109" s="285"/>
      <c r="D109" s="263"/>
      <c r="E109" s="425"/>
      <c r="F109" s="266"/>
      <c r="G109" s="266"/>
    </row>
    <row r="110" spans="1:7" s="201" customFormat="1" x14ac:dyDescent="0.2">
      <c r="A110" s="254"/>
      <c r="B110" s="260"/>
      <c r="C110" s="279"/>
      <c r="D110" s="257"/>
      <c r="E110" s="419"/>
      <c r="F110" s="246"/>
      <c r="G110" s="246"/>
    </row>
    <row r="111" spans="1:7" s="201" customFormat="1" ht="19.350000000000001" customHeight="1" x14ac:dyDescent="0.2">
      <c r="A111" s="254"/>
      <c r="B111" s="771" t="s">
        <v>1539</v>
      </c>
      <c r="C111" s="771"/>
      <c r="D111" s="257"/>
      <c r="E111" s="419"/>
      <c r="F111" s="246"/>
      <c r="G111" s="246"/>
    </row>
    <row r="112" spans="1:7" s="201" customFormat="1" ht="77.099999999999994" customHeight="1" x14ac:dyDescent="0.2">
      <c r="A112" s="254"/>
      <c r="B112" s="721" t="s">
        <v>1540</v>
      </c>
      <c r="C112" s="721"/>
      <c r="D112" s="257"/>
      <c r="E112" s="419"/>
      <c r="F112" s="246"/>
      <c r="G112" s="246"/>
    </row>
    <row r="113" spans="1:7" s="201" customFormat="1" ht="20.45" customHeight="1" x14ac:dyDescent="0.2">
      <c r="A113" s="254"/>
      <c r="B113" s="710" t="s">
        <v>1541</v>
      </c>
      <c r="C113" s="710"/>
      <c r="D113" s="257"/>
      <c r="E113" s="419"/>
      <c r="F113" s="246"/>
      <c r="G113" s="246"/>
    </row>
    <row r="114" spans="1:7" s="201" customFormat="1" ht="14.1" customHeight="1" x14ac:dyDescent="0.2">
      <c r="A114" s="254"/>
      <c r="B114" s="413"/>
      <c r="C114" s="426"/>
      <c r="D114" s="257"/>
      <c r="E114" s="419"/>
      <c r="F114" s="246"/>
      <c r="G114" s="246"/>
    </row>
    <row r="115" spans="1:7" s="201" customFormat="1" ht="28.35" customHeight="1" x14ac:dyDescent="0.2">
      <c r="A115" s="254" t="s">
        <v>1542</v>
      </c>
      <c r="B115" s="267" t="s">
        <v>1543</v>
      </c>
      <c r="C115" s="288"/>
      <c r="D115" s="257"/>
      <c r="E115" s="419"/>
      <c r="F115" s="246"/>
      <c r="G115" s="246"/>
    </row>
    <row r="116" spans="1:7" s="201" customFormat="1" ht="30.6" customHeight="1" x14ac:dyDescent="0.2">
      <c r="A116" s="254"/>
      <c r="B116" s="267" t="s">
        <v>1544</v>
      </c>
      <c r="C116" s="288"/>
      <c r="D116" s="257"/>
      <c r="E116" s="419"/>
      <c r="F116" s="246"/>
      <c r="G116" s="246"/>
    </row>
    <row r="117" spans="1:7" s="201" customFormat="1" ht="15" customHeight="1" x14ac:dyDescent="0.2">
      <c r="A117" s="254"/>
      <c r="B117" s="267" t="s">
        <v>1545</v>
      </c>
      <c r="C117" s="288"/>
      <c r="D117" s="257"/>
      <c r="E117" s="419"/>
      <c r="F117" s="246"/>
      <c r="G117" s="246"/>
    </row>
    <row r="118" spans="1:7" s="201" customFormat="1" ht="42.6" customHeight="1" x14ac:dyDescent="0.2">
      <c r="A118" s="254"/>
      <c r="B118" s="267" t="s">
        <v>1546</v>
      </c>
      <c r="C118" s="288"/>
      <c r="D118" s="257"/>
      <c r="E118" s="419"/>
      <c r="F118" s="246"/>
      <c r="G118" s="246"/>
    </row>
    <row r="119" spans="1:7" s="201" customFormat="1" x14ac:dyDescent="0.2">
      <c r="A119" s="254"/>
      <c r="B119" s="267" t="s">
        <v>1723</v>
      </c>
      <c r="C119" s="288"/>
      <c r="D119" s="257"/>
      <c r="E119" s="419"/>
      <c r="F119" s="246"/>
      <c r="G119" s="246"/>
    </row>
    <row r="120" spans="1:7" s="201" customFormat="1" ht="16.350000000000001" customHeight="1" x14ac:dyDescent="0.2">
      <c r="A120" s="254"/>
      <c r="B120" s="267"/>
      <c r="C120" s="288"/>
      <c r="D120" s="257"/>
      <c r="E120" s="419"/>
      <c r="F120" s="259"/>
      <c r="G120" s="246"/>
    </row>
    <row r="121" spans="1:7" s="201" customFormat="1" ht="28.35" customHeight="1" x14ac:dyDescent="0.2">
      <c r="A121" s="254" t="s">
        <v>1547</v>
      </c>
      <c r="B121" s="290" t="s">
        <v>1548</v>
      </c>
      <c r="C121" s="289"/>
      <c r="D121" s="257"/>
      <c r="E121" s="419"/>
      <c r="F121" s="259"/>
      <c r="G121" s="246"/>
    </row>
    <row r="122" spans="1:7" s="201" customFormat="1" x14ac:dyDescent="0.2">
      <c r="A122" s="291"/>
      <c r="B122" s="219" t="s">
        <v>2215</v>
      </c>
      <c r="D122" s="201" t="s">
        <v>289</v>
      </c>
      <c r="E122" s="548">
        <f>1500+250</f>
        <v>1750</v>
      </c>
      <c r="F122" s="222"/>
      <c r="G122" s="223">
        <f>+F122*E122</f>
        <v>0</v>
      </c>
    </row>
    <row r="123" spans="1:7" s="201" customFormat="1" x14ac:dyDescent="0.2">
      <c r="A123" s="176"/>
      <c r="B123" s="219"/>
      <c r="E123" s="177"/>
      <c r="F123" s="179"/>
      <c r="G123" s="220"/>
    </row>
    <row r="124" spans="1:7" s="201" customFormat="1" ht="27.6" customHeight="1" x14ac:dyDescent="0.2">
      <c r="A124" s="254" t="s">
        <v>1549</v>
      </c>
      <c r="B124" s="290" t="s">
        <v>1550</v>
      </c>
      <c r="C124" s="289"/>
      <c r="D124" s="257"/>
      <c r="E124" s="419"/>
      <c r="F124" s="259"/>
      <c r="G124" s="246"/>
    </row>
    <row r="125" spans="1:7" s="201" customFormat="1" x14ac:dyDescent="0.2">
      <c r="A125" s="291"/>
      <c r="B125" s="219" t="s">
        <v>1551</v>
      </c>
      <c r="D125" s="201" t="s">
        <v>289</v>
      </c>
      <c r="E125" s="548">
        <v>2000</v>
      </c>
      <c r="F125" s="222"/>
      <c r="G125" s="223">
        <f>+F125*E125</f>
        <v>0</v>
      </c>
    </row>
    <row r="126" spans="1:7" s="201" customFormat="1" x14ac:dyDescent="0.2">
      <c r="A126" s="176"/>
      <c r="B126" s="219"/>
      <c r="E126" s="177"/>
      <c r="F126" s="179"/>
      <c r="G126" s="220"/>
    </row>
    <row r="127" spans="1:7" s="201" customFormat="1" ht="25.5" x14ac:dyDescent="0.2">
      <c r="A127" s="254" t="s">
        <v>1552</v>
      </c>
      <c r="B127" s="290" t="s">
        <v>1553</v>
      </c>
      <c r="C127" s="289"/>
      <c r="D127" s="257"/>
      <c r="E127" s="419"/>
      <c r="F127" s="259"/>
      <c r="G127" s="246"/>
    </row>
    <row r="128" spans="1:7" s="201" customFormat="1" x14ac:dyDescent="0.2">
      <c r="A128" s="291"/>
      <c r="B128" s="219" t="s">
        <v>1554</v>
      </c>
      <c r="D128" s="201" t="s">
        <v>289</v>
      </c>
      <c r="E128" s="548">
        <v>2000</v>
      </c>
      <c r="F128" s="222"/>
      <c r="G128" s="223">
        <f>+F128*E128</f>
        <v>0</v>
      </c>
    </row>
    <row r="129" spans="1:7" s="201" customFormat="1" x14ac:dyDescent="0.2">
      <c r="A129" s="176"/>
      <c r="B129" s="219"/>
      <c r="E129" s="177"/>
      <c r="F129" s="179"/>
      <c r="G129" s="220"/>
    </row>
    <row r="130" spans="1:7" s="201" customFormat="1" x14ac:dyDescent="0.2">
      <c r="A130" s="176"/>
      <c r="B130" s="219"/>
      <c r="E130" s="177"/>
      <c r="F130" s="179"/>
      <c r="G130" s="220"/>
    </row>
    <row r="131" spans="1:7" s="201" customFormat="1" ht="40.35" customHeight="1" x14ac:dyDescent="0.2">
      <c r="A131" s="254" t="s">
        <v>1555</v>
      </c>
      <c r="B131" s="267" t="s">
        <v>1556</v>
      </c>
      <c r="E131" s="177"/>
      <c r="F131" s="179"/>
      <c r="G131" s="220"/>
    </row>
    <row r="132" spans="1:7" s="201" customFormat="1" ht="47.1" customHeight="1" x14ac:dyDescent="0.2">
      <c r="A132" s="254"/>
      <c r="B132" s="267" t="s">
        <v>1557</v>
      </c>
      <c r="E132" s="177"/>
      <c r="F132" s="179"/>
      <c r="G132" s="220"/>
    </row>
    <row r="133" spans="1:7" s="201" customFormat="1" ht="17.45" customHeight="1" x14ac:dyDescent="0.2">
      <c r="A133" s="254"/>
      <c r="B133" s="267" t="s">
        <v>1545</v>
      </c>
      <c r="E133" s="177"/>
      <c r="F133" s="179"/>
      <c r="G133" s="220"/>
    </row>
    <row r="134" spans="1:7" s="201" customFormat="1" ht="58.35" customHeight="1" x14ac:dyDescent="0.2">
      <c r="A134" s="254"/>
      <c r="B134" s="267" t="s">
        <v>1558</v>
      </c>
      <c r="E134" s="177"/>
      <c r="F134" s="179"/>
      <c r="G134" s="220"/>
    </row>
    <row r="135" spans="1:7" s="201" customFormat="1" x14ac:dyDescent="0.2">
      <c r="A135" s="176"/>
      <c r="B135" s="219"/>
      <c r="E135" s="177"/>
      <c r="F135" s="179"/>
      <c r="G135" s="220"/>
    </row>
    <row r="136" spans="1:7" s="201" customFormat="1" ht="27.6" customHeight="1" x14ac:dyDescent="0.2">
      <c r="A136" s="254" t="s">
        <v>1559</v>
      </c>
      <c r="B136" s="290" t="s">
        <v>1560</v>
      </c>
      <c r="C136" s="289"/>
      <c r="D136" s="257"/>
      <c r="E136" s="419"/>
      <c r="F136" s="259"/>
      <c r="G136" s="246"/>
    </row>
    <row r="137" spans="1:7" s="201" customFormat="1" x14ac:dyDescent="0.2">
      <c r="A137" s="291"/>
      <c r="B137" s="219" t="s">
        <v>1561</v>
      </c>
      <c r="D137" s="201" t="s">
        <v>289</v>
      </c>
      <c r="E137" s="545">
        <f>290+100</f>
        <v>390</v>
      </c>
      <c r="F137" s="222"/>
      <c r="G137" s="223">
        <f>+F137*E137</f>
        <v>0</v>
      </c>
    </row>
    <row r="138" spans="1:7" s="201" customFormat="1" x14ac:dyDescent="0.2">
      <c r="A138" s="176"/>
      <c r="B138" s="219"/>
      <c r="E138" s="177"/>
      <c r="F138" s="179"/>
      <c r="G138" s="220"/>
    </row>
    <row r="139" spans="1:7" s="201" customFormat="1" ht="30.6" customHeight="1" x14ac:dyDescent="0.2">
      <c r="A139" s="254" t="s">
        <v>1562</v>
      </c>
      <c r="B139" s="290" t="s">
        <v>1563</v>
      </c>
      <c r="C139" s="289"/>
      <c r="D139" s="257"/>
      <c r="E139" s="419"/>
      <c r="F139" s="259"/>
      <c r="G139" s="246"/>
    </row>
    <row r="140" spans="1:7" s="201" customFormat="1" ht="15.6" customHeight="1" x14ac:dyDescent="0.2">
      <c r="A140" s="291"/>
      <c r="B140" s="219" t="s">
        <v>1551</v>
      </c>
      <c r="D140" s="201" t="s">
        <v>289</v>
      </c>
      <c r="E140" s="177">
        <v>0</v>
      </c>
      <c r="F140" s="222"/>
      <c r="G140" s="223">
        <f>+F140*E140</f>
        <v>0</v>
      </c>
    </row>
    <row r="141" spans="1:7" s="201" customFormat="1" x14ac:dyDescent="0.2">
      <c r="A141" s="176"/>
      <c r="B141" s="219"/>
      <c r="E141" s="177"/>
      <c r="F141" s="179"/>
      <c r="G141" s="220"/>
    </row>
    <row r="142" spans="1:7" s="201" customFormat="1" ht="25.5" x14ac:dyDescent="0.2">
      <c r="A142" s="254" t="s">
        <v>1564</v>
      </c>
      <c r="B142" s="290" t="s">
        <v>1565</v>
      </c>
      <c r="C142" s="289"/>
      <c r="D142" s="257"/>
      <c r="E142" s="419"/>
      <c r="F142" s="259"/>
      <c r="G142" s="246"/>
    </row>
    <row r="143" spans="1:7" s="201" customFormat="1" x14ac:dyDescent="0.2">
      <c r="A143" s="291"/>
      <c r="B143" s="219" t="s">
        <v>1554</v>
      </c>
      <c r="D143" s="201" t="s">
        <v>289</v>
      </c>
      <c r="E143" s="177">
        <v>0</v>
      </c>
      <c r="F143" s="222"/>
      <c r="G143" s="223">
        <f>+F143*E143</f>
        <v>0</v>
      </c>
    </row>
    <row r="144" spans="1:7" s="201" customFormat="1" x14ac:dyDescent="0.2">
      <c r="A144" s="176"/>
      <c r="B144" s="219"/>
      <c r="E144" s="177"/>
      <c r="F144" s="179"/>
      <c r="G144" s="220"/>
    </row>
    <row r="145" spans="1:7" s="201" customFormat="1" x14ac:dyDescent="0.2">
      <c r="A145" s="176"/>
      <c r="B145" s="219"/>
      <c r="E145" s="177"/>
      <c r="F145" s="179"/>
      <c r="G145" s="220"/>
    </row>
    <row r="146" spans="1:7" s="201" customFormat="1" x14ac:dyDescent="0.2">
      <c r="A146" s="254" t="s">
        <v>2415</v>
      </c>
      <c r="B146" s="430" t="s">
        <v>2417</v>
      </c>
      <c r="E146" s="177"/>
      <c r="F146" s="179"/>
      <c r="G146" s="220"/>
    </row>
    <row r="147" spans="1:7" s="201" customFormat="1" x14ac:dyDescent="0.2">
      <c r="A147" s="176"/>
      <c r="B147" s="219" t="s">
        <v>2416</v>
      </c>
      <c r="D147" s="201" t="s">
        <v>289</v>
      </c>
      <c r="E147" s="545">
        <v>360</v>
      </c>
      <c r="F147" s="222"/>
      <c r="G147" s="223">
        <f>+F147*E147</f>
        <v>0</v>
      </c>
    </row>
    <row r="148" spans="1:7" s="201" customFormat="1" x14ac:dyDescent="0.2">
      <c r="A148" s="176"/>
      <c r="B148" s="219"/>
      <c r="E148" s="177"/>
      <c r="F148" s="179"/>
      <c r="G148" s="220"/>
    </row>
    <row r="149" spans="1:7" s="201" customFormat="1" x14ac:dyDescent="0.2">
      <c r="A149" s="176"/>
      <c r="B149" s="219"/>
      <c r="E149" s="177"/>
      <c r="F149" s="179"/>
      <c r="G149" s="220"/>
    </row>
    <row r="150" spans="1:7" s="201" customFormat="1" x14ac:dyDescent="0.2">
      <c r="A150" s="284" t="s">
        <v>1566</v>
      </c>
      <c r="B150" s="212" t="s">
        <v>1567</v>
      </c>
      <c r="C150" s="285"/>
      <c r="D150" s="263"/>
      <c r="E150" s="425"/>
      <c r="F150" s="265"/>
      <c r="G150" s="266"/>
    </row>
    <row r="151" spans="1:7" s="201" customFormat="1" x14ac:dyDescent="0.2">
      <c r="A151" s="254"/>
      <c r="B151" s="260"/>
      <c r="C151" s="279"/>
      <c r="D151" s="257"/>
      <c r="E151" s="419"/>
      <c r="F151" s="259"/>
      <c r="G151" s="246"/>
    </row>
    <row r="152" spans="1:7" s="201" customFormat="1" ht="24" customHeight="1" x14ac:dyDescent="0.2">
      <c r="A152" s="254"/>
      <c r="B152" s="771" t="s">
        <v>1539</v>
      </c>
      <c r="C152" s="771"/>
      <c r="D152" s="257"/>
      <c r="E152" s="419"/>
      <c r="F152" s="259"/>
      <c r="G152" s="246"/>
    </row>
    <row r="153" spans="1:7" s="201" customFormat="1" ht="87.6" customHeight="1" x14ac:dyDescent="0.2">
      <c r="A153" s="254"/>
      <c r="B153" s="721" t="s">
        <v>1568</v>
      </c>
      <c r="C153" s="721"/>
      <c r="D153" s="257"/>
      <c r="E153" s="419"/>
      <c r="F153" s="259"/>
      <c r="G153" s="246"/>
    </row>
    <row r="154" spans="1:7" s="201" customFormat="1" ht="24" customHeight="1" x14ac:dyDescent="0.2">
      <c r="A154" s="254"/>
      <c r="B154" s="760" t="s">
        <v>1569</v>
      </c>
      <c r="C154" s="760"/>
      <c r="D154" s="257"/>
      <c r="E154" s="419"/>
      <c r="F154" s="259"/>
      <c r="G154" s="246"/>
    </row>
    <row r="155" spans="1:7" s="201" customFormat="1" x14ac:dyDescent="0.2">
      <c r="A155" s="254"/>
      <c r="B155" s="413"/>
      <c r="C155" s="426"/>
      <c r="D155" s="257"/>
      <c r="E155" s="419"/>
      <c r="F155" s="259"/>
      <c r="G155" s="246"/>
    </row>
    <row r="156" spans="1:7" s="201" customFormat="1" x14ac:dyDescent="0.2">
      <c r="A156" s="176"/>
      <c r="B156" s="219"/>
      <c r="E156" s="177"/>
      <c r="F156" s="179"/>
      <c r="G156" s="220"/>
    </row>
    <row r="157" spans="1:7" s="201" customFormat="1" x14ac:dyDescent="0.2">
      <c r="A157" s="284" t="s">
        <v>1570</v>
      </c>
      <c r="B157" s="212" t="s">
        <v>1571</v>
      </c>
      <c r="C157" s="285"/>
      <c r="D157" s="263"/>
      <c r="E157" s="425"/>
      <c r="F157" s="265"/>
      <c r="G157" s="266"/>
    </row>
    <row r="158" spans="1:7" s="201" customFormat="1" x14ac:dyDescent="0.2">
      <c r="A158" s="254"/>
      <c r="B158" s="260"/>
      <c r="C158" s="279"/>
      <c r="E158" s="177"/>
      <c r="F158" s="179"/>
      <c r="G158" s="220"/>
    </row>
    <row r="159" spans="1:7" s="201" customFormat="1" ht="13.35" customHeight="1" x14ac:dyDescent="0.2">
      <c r="A159" s="254"/>
      <c r="B159" s="720" t="s">
        <v>1572</v>
      </c>
      <c r="C159" s="720"/>
      <c r="E159" s="177"/>
      <c r="F159" s="179"/>
      <c r="G159" s="220"/>
    </row>
    <row r="160" spans="1:7" s="201" customFormat="1" ht="15.6" customHeight="1" x14ac:dyDescent="0.2">
      <c r="A160" s="254"/>
      <c r="B160" s="772" t="s">
        <v>1573</v>
      </c>
      <c r="C160" s="772"/>
      <c r="E160" s="177"/>
      <c r="F160" s="179"/>
      <c r="G160" s="220"/>
    </row>
    <row r="161" spans="1:7" s="201" customFormat="1" ht="39" customHeight="1" x14ac:dyDescent="0.2">
      <c r="A161" s="254"/>
      <c r="B161" s="760" t="s">
        <v>1574</v>
      </c>
      <c r="C161" s="760"/>
      <c r="E161" s="177"/>
      <c r="F161" s="179"/>
      <c r="G161" s="220"/>
    </row>
    <row r="162" spans="1:7" s="201" customFormat="1" ht="15.6" customHeight="1" x14ac:dyDescent="0.2">
      <c r="A162" s="254"/>
      <c r="B162" s="773" t="s">
        <v>1575</v>
      </c>
      <c r="C162" s="773"/>
      <c r="E162" s="177"/>
      <c r="F162" s="179"/>
      <c r="G162" s="220"/>
    </row>
    <row r="163" spans="1:7" s="201" customFormat="1" ht="27" customHeight="1" x14ac:dyDescent="0.2">
      <c r="A163" s="254"/>
      <c r="B163" s="760" t="s">
        <v>1576</v>
      </c>
      <c r="C163" s="760"/>
      <c r="E163" s="177"/>
      <c r="F163" s="179"/>
      <c r="G163" s="220"/>
    </row>
    <row r="164" spans="1:7" s="201" customFormat="1" ht="14.45" customHeight="1" x14ac:dyDescent="0.2">
      <c r="A164" s="254"/>
      <c r="B164" s="773" t="s">
        <v>280</v>
      </c>
      <c r="C164" s="773"/>
      <c r="E164" s="177"/>
      <c r="F164" s="179"/>
      <c r="G164" s="220"/>
    </row>
    <row r="165" spans="1:7" s="201" customFormat="1" ht="15.6" customHeight="1" x14ac:dyDescent="0.2">
      <c r="A165" s="254"/>
      <c r="B165" s="760" t="s">
        <v>1577</v>
      </c>
      <c r="C165" s="760"/>
      <c r="E165" s="177"/>
      <c r="F165" s="179"/>
      <c r="G165" s="220"/>
    </row>
    <row r="166" spans="1:7" s="201" customFormat="1" ht="56.1" customHeight="1" x14ac:dyDescent="0.2">
      <c r="A166" s="254"/>
      <c r="B166" s="760" t="s">
        <v>1578</v>
      </c>
      <c r="C166" s="760"/>
      <c r="E166" s="177"/>
      <c r="F166" s="179"/>
      <c r="G166" s="220"/>
    </row>
    <row r="167" spans="1:7" s="201" customFormat="1" ht="43.35" customHeight="1" x14ac:dyDescent="0.2">
      <c r="A167" s="254"/>
      <c r="B167" s="760" t="s">
        <v>1579</v>
      </c>
      <c r="C167" s="760"/>
      <c r="E167" s="177"/>
      <c r="F167" s="179"/>
      <c r="G167" s="220"/>
    </row>
    <row r="168" spans="1:7" s="201" customFormat="1" ht="15.6" customHeight="1" x14ac:dyDescent="0.2">
      <c r="A168" s="254"/>
      <c r="B168" s="760" t="s">
        <v>1580</v>
      </c>
      <c r="C168" s="760"/>
      <c r="E168" s="177"/>
      <c r="F168" s="179"/>
      <c r="G168" s="220"/>
    </row>
    <row r="169" spans="1:7" s="201" customFormat="1" ht="27.6" customHeight="1" x14ac:dyDescent="0.2">
      <c r="A169" s="254"/>
      <c r="B169" s="760" t="s">
        <v>1581</v>
      </c>
      <c r="C169" s="760"/>
      <c r="E169" s="177"/>
      <c r="F169" s="179"/>
      <c r="G169" s="220"/>
    </row>
    <row r="170" spans="1:7" s="201" customFormat="1" ht="29.1" customHeight="1" x14ac:dyDescent="0.2">
      <c r="A170" s="254"/>
      <c r="B170" s="760" t="s">
        <v>1582</v>
      </c>
      <c r="C170" s="760"/>
      <c r="E170" s="177"/>
      <c r="F170" s="179"/>
      <c r="G170" s="220"/>
    </row>
    <row r="171" spans="1:7" s="201" customFormat="1" ht="29.1" customHeight="1" x14ac:dyDescent="0.2">
      <c r="A171" s="254"/>
      <c r="B171" s="760" t="s">
        <v>1583</v>
      </c>
      <c r="C171" s="760"/>
      <c r="E171" s="177"/>
      <c r="F171" s="179"/>
      <c r="G171" s="220"/>
    </row>
    <row r="172" spans="1:7" s="201" customFormat="1" ht="28.35" customHeight="1" x14ac:dyDescent="0.2">
      <c r="A172" s="254"/>
      <c r="B172" s="760" t="s">
        <v>1584</v>
      </c>
      <c r="C172" s="760"/>
      <c r="E172" s="177"/>
      <c r="F172" s="179"/>
      <c r="G172" s="220"/>
    </row>
    <row r="173" spans="1:7" s="201" customFormat="1" ht="28.35" customHeight="1" x14ac:dyDescent="0.2">
      <c r="A173" s="254"/>
      <c r="B173" s="760" t="s">
        <v>1585</v>
      </c>
      <c r="C173" s="760"/>
      <c r="E173" s="177"/>
      <c r="F173" s="179"/>
      <c r="G173" s="220"/>
    </row>
    <row r="174" spans="1:7" s="201" customFormat="1" ht="15.6" customHeight="1" x14ac:dyDescent="0.2">
      <c r="A174" s="254"/>
      <c r="B174" s="760" t="s">
        <v>1586</v>
      </c>
      <c r="C174" s="760"/>
      <c r="E174" s="177"/>
      <c r="F174" s="179"/>
      <c r="G174" s="220"/>
    </row>
    <row r="175" spans="1:7" s="201" customFormat="1" ht="15.6" customHeight="1" x14ac:dyDescent="0.2">
      <c r="A175" s="254"/>
      <c r="B175" s="413"/>
      <c r="C175" s="426"/>
      <c r="E175" s="177"/>
      <c r="F175" s="179"/>
      <c r="G175" s="220"/>
    </row>
    <row r="176" spans="1:7" s="201" customFormat="1" x14ac:dyDescent="0.2">
      <c r="A176" s="254" t="s">
        <v>1587</v>
      </c>
      <c r="B176" s="290" t="s">
        <v>1588</v>
      </c>
      <c r="E176" s="177"/>
      <c r="F176" s="179"/>
      <c r="G176" s="220"/>
    </row>
    <row r="177" spans="1:7" s="201" customFormat="1" ht="25.5" x14ac:dyDescent="0.2">
      <c r="A177" s="176"/>
      <c r="B177" s="219" t="s">
        <v>1589</v>
      </c>
      <c r="E177" s="177"/>
      <c r="F177" s="179"/>
      <c r="G177" s="220"/>
    </row>
    <row r="178" spans="1:7" s="201" customFormat="1" ht="40.35" customHeight="1" x14ac:dyDescent="0.2">
      <c r="A178" s="176"/>
      <c r="B178" s="219" t="s">
        <v>1590</v>
      </c>
      <c r="E178" s="177"/>
      <c r="F178" s="179"/>
      <c r="G178" s="220"/>
    </row>
    <row r="179" spans="1:7" s="201" customFormat="1" ht="29.45" customHeight="1" x14ac:dyDescent="0.2">
      <c r="A179" s="176"/>
      <c r="B179" s="219" t="s">
        <v>1591</v>
      </c>
      <c r="E179" s="177"/>
      <c r="F179" s="179"/>
      <c r="G179" s="220"/>
    </row>
    <row r="180" spans="1:7" s="201" customFormat="1" ht="14.1" customHeight="1" x14ac:dyDescent="0.2">
      <c r="A180" s="176"/>
      <c r="B180" s="219" t="s">
        <v>1592</v>
      </c>
      <c r="E180" s="177"/>
      <c r="F180" s="179"/>
      <c r="G180" s="220"/>
    </row>
    <row r="181" spans="1:7" s="201" customFormat="1" x14ac:dyDescent="0.2">
      <c r="A181" s="176"/>
      <c r="B181" s="219" t="s">
        <v>1593</v>
      </c>
      <c r="E181" s="177"/>
      <c r="F181" s="179"/>
      <c r="G181" s="220"/>
    </row>
    <row r="182" spans="1:7" s="201" customFormat="1" x14ac:dyDescent="0.2">
      <c r="A182" s="176"/>
      <c r="B182" s="219"/>
      <c r="E182" s="177"/>
      <c r="F182" s="179"/>
      <c r="G182" s="220"/>
    </row>
    <row r="183" spans="1:7" s="201" customFormat="1" ht="25.5" x14ac:dyDescent="0.2">
      <c r="A183" s="254" t="s">
        <v>1594</v>
      </c>
      <c r="B183" s="290" t="s">
        <v>1595</v>
      </c>
      <c r="E183" s="177"/>
      <c r="F183" s="179"/>
      <c r="G183" s="220"/>
    </row>
    <row r="184" spans="1:7" s="201" customFormat="1" ht="29.1" customHeight="1" x14ac:dyDescent="0.2">
      <c r="A184" s="176"/>
      <c r="B184" s="219" t="s">
        <v>1596</v>
      </c>
      <c r="D184" s="201" t="s">
        <v>289</v>
      </c>
      <c r="E184" s="177">
        <v>1</v>
      </c>
      <c r="F184" s="222"/>
      <c r="G184" s="223">
        <f>+F184*E184</f>
        <v>0</v>
      </c>
    </row>
    <row r="185" spans="1:7" s="201" customFormat="1" ht="12" customHeight="1" x14ac:dyDescent="0.2">
      <c r="E185" s="177"/>
      <c r="F185" s="179"/>
      <c r="G185" s="220"/>
    </row>
    <row r="186" spans="1:7" s="201" customFormat="1" x14ac:dyDescent="0.2">
      <c r="A186" s="176"/>
      <c r="B186" s="219"/>
      <c r="E186" s="177"/>
      <c r="F186" s="179"/>
      <c r="G186" s="220"/>
    </row>
    <row r="187" spans="1:7" s="201" customFormat="1" x14ac:dyDescent="0.2">
      <c r="A187" s="254" t="s">
        <v>1597</v>
      </c>
      <c r="B187" s="290" t="s">
        <v>1598</v>
      </c>
      <c r="E187" s="177"/>
      <c r="F187" s="179"/>
      <c r="G187" s="220"/>
    </row>
    <row r="188" spans="1:7" s="201" customFormat="1" ht="25.5" x14ac:dyDescent="0.2">
      <c r="A188" s="176"/>
      <c r="B188" s="219" t="s">
        <v>1599</v>
      </c>
      <c r="E188" s="177"/>
      <c r="F188" s="179"/>
      <c r="G188" s="220"/>
    </row>
    <row r="189" spans="1:7" s="201" customFormat="1" ht="38.25" x14ac:dyDescent="0.2">
      <c r="A189" s="176"/>
      <c r="B189" s="219" t="s">
        <v>1600</v>
      </c>
      <c r="E189" s="177"/>
      <c r="F189" s="179"/>
      <c r="G189" s="220"/>
    </row>
    <row r="190" spans="1:7" s="201" customFormat="1" ht="25.5" x14ac:dyDescent="0.2">
      <c r="A190" s="176"/>
      <c r="B190" s="219" t="s">
        <v>1591</v>
      </c>
      <c r="E190" s="177"/>
      <c r="F190" s="179"/>
      <c r="G190" s="220"/>
    </row>
    <row r="191" spans="1:7" s="201" customFormat="1" x14ac:dyDescent="0.2">
      <c r="A191" s="176"/>
      <c r="B191" s="219" t="s">
        <v>1592</v>
      </c>
      <c r="E191" s="177"/>
      <c r="F191" s="179"/>
      <c r="G191" s="220"/>
    </row>
    <row r="192" spans="1:7" s="201" customFormat="1" x14ac:dyDescent="0.2">
      <c r="A192" s="176"/>
      <c r="B192" s="219" t="s">
        <v>1593</v>
      </c>
      <c r="E192" s="177"/>
      <c r="F192" s="179"/>
      <c r="G192" s="220"/>
    </row>
    <row r="193" spans="1:7" s="201" customFormat="1" x14ac:dyDescent="0.2">
      <c r="A193" s="176"/>
      <c r="B193" s="219"/>
      <c r="E193" s="177"/>
      <c r="F193" s="179"/>
      <c r="G193" s="220"/>
    </row>
    <row r="194" spans="1:7" s="201" customFormat="1" ht="18.600000000000001" customHeight="1" x14ac:dyDescent="0.2">
      <c r="A194" s="254" t="s">
        <v>1601</v>
      </c>
      <c r="B194" s="290" t="s">
        <v>1602</v>
      </c>
      <c r="E194" s="177"/>
      <c r="F194" s="179"/>
      <c r="G194" s="220"/>
    </row>
    <row r="195" spans="1:7" s="201" customFormat="1" ht="25.5" x14ac:dyDescent="0.2">
      <c r="A195" s="176"/>
      <c r="B195" s="219" t="s">
        <v>1603</v>
      </c>
      <c r="D195" s="201" t="s">
        <v>205</v>
      </c>
      <c r="E195" s="177">
        <v>1</v>
      </c>
      <c r="F195" s="222"/>
      <c r="G195" s="223">
        <f>+F195*E195</f>
        <v>0</v>
      </c>
    </row>
    <row r="196" spans="1:7" s="201" customFormat="1" x14ac:dyDescent="0.2">
      <c r="E196" s="177"/>
      <c r="F196" s="179"/>
      <c r="G196" s="220"/>
    </row>
    <row r="197" spans="1:7" s="201" customFormat="1" x14ac:dyDescent="0.2">
      <c r="A197" s="176"/>
      <c r="B197" s="219"/>
      <c r="E197" s="177"/>
      <c r="F197" s="179"/>
      <c r="G197" s="220"/>
    </row>
    <row r="198" spans="1:7" s="201" customFormat="1" x14ac:dyDescent="0.2">
      <c r="A198" s="254" t="s">
        <v>1604</v>
      </c>
      <c r="B198" s="290" t="s">
        <v>1605</v>
      </c>
      <c r="E198" s="177"/>
      <c r="F198" s="179"/>
      <c r="G198" s="220"/>
    </row>
    <row r="199" spans="1:7" s="201" customFormat="1" ht="25.35" customHeight="1" x14ac:dyDescent="0.2">
      <c r="A199" s="176"/>
      <c r="B199" s="219" t="s">
        <v>1606</v>
      </c>
      <c r="E199" s="177"/>
      <c r="F199" s="179"/>
      <c r="G199" s="220"/>
    </row>
    <row r="200" spans="1:7" s="201" customFormat="1" ht="38.25" x14ac:dyDescent="0.2">
      <c r="A200" s="176"/>
      <c r="B200" s="219" t="s">
        <v>1600</v>
      </c>
      <c r="E200" s="177"/>
      <c r="F200" s="179"/>
      <c r="G200" s="220"/>
    </row>
    <row r="201" spans="1:7" s="201" customFormat="1" ht="25.35" customHeight="1" x14ac:dyDescent="0.2">
      <c r="A201" s="176"/>
      <c r="B201" s="219" t="s">
        <v>1607</v>
      </c>
      <c r="E201" s="177"/>
      <c r="F201" s="179"/>
      <c r="G201" s="220"/>
    </row>
    <row r="202" spans="1:7" s="201" customFormat="1" x14ac:dyDescent="0.2">
      <c r="A202" s="176"/>
      <c r="B202" s="219" t="s">
        <v>1592</v>
      </c>
      <c r="E202" s="177"/>
      <c r="F202" s="179"/>
      <c r="G202" s="220"/>
    </row>
    <row r="203" spans="1:7" s="201" customFormat="1" ht="25.5" x14ac:dyDescent="0.2">
      <c r="A203" s="176"/>
      <c r="B203" s="219" t="s">
        <v>1608</v>
      </c>
      <c r="E203" s="177"/>
      <c r="F203" s="179"/>
      <c r="G203" s="220"/>
    </row>
    <row r="204" spans="1:7" s="201" customFormat="1" x14ac:dyDescent="0.2">
      <c r="A204" s="176"/>
      <c r="B204" s="219"/>
      <c r="E204" s="177"/>
      <c r="F204" s="179"/>
      <c r="G204" s="220"/>
    </row>
    <row r="205" spans="1:7" s="201" customFormat="1" ht="35.450000000000003" customHeight="1" x14ac:dyDescent="0.2">
      <c r="A205" s="254" t="s">
        <v>1609</v>
      </c>
      <c r="B205" s="290" t="s">
        <v>1610</v>
      </c>
      <c r="E205" s="177"/>
      <c r="F205" s="179"/>
      <c r="G205" s="220"/>
    </row>
    <row r="206" spans="1:7" s="201" customFormat="1" x14ac:dyDescent="0.2">
      <c r="A206" s="254"/>
      <c r="B206" s="219" t="s">
        <v>1688</v>
      </c>
      <c r="D206" s="201" t="s">
        <v>289</v>
      </c>
      <c r="E206" s="177">
        <v>1</v>
      </c>
      <c r="F206" s="222"/>
      <c r="G206" s="223">
        <f>+F206*E206</f>
        <v>0</v>
      </c>
    </row>
    <row r="207" spans="1:7" s="201" customFormat="1" x14ac:dyDescent="0.2">
      <c r="A207" s="176"/>
      <c r="B207" s="219"/>
      <c r="E207" s="177"/>
      <c r="F207" s="179"/>
      <c r="G207" s="220"/>
    </row>
    <row r="208" spans="1:7" s="201" customFormat="1" x14ac:dyDescent="0.2">
      <c r="B208" s="226"/>
      <c r="C208" s="193"/>
      <c r="D208" s="193"/>
      <c r="E208" s="257"/>
      <c r="F208" s="427"/>
      <c r="G208" s="246"/>
    </row>
    <row r="209" spans="1:10" s="201" customFormat="1" ht="20.45" customHeight="1" x14ac:dyDescent="0.2">
      <c r="A209" s="228" t="str">
        <f>+A8</f>
        <v>B.19.</v>
      </c>
      <c r="B209" s="301" t="str">
        <f>+B8</f>
        <v>Slikopleskarska dela</v>
      </c>
      <c r="C209" s="302" t="s">
        <v>301</v>
      </c>
      <c r="D209" s="302"/>
      <c r="E209" s="303"/>
      <c r="F209" s="305"/>
      <c r="G209" s="305">
        <f>SUM(G115:G208)</f>
        <v>0</v>
      </c>
    </row>
    <row r="210" spans="1:10" s="201" customFormat="1" x14ac:dyDescent="0.2">
      <c r="A210" s="174"/>
      <c r="B210" s="219"/>
      <c r="C210" s="234"/>
      <c r="D210" s="234"/>
      <c r="E210" s="177"/>
      <c r="F210" s="220"/>
      <c r="G210" s="220"/>
    </row>
    <row r="211" spans="1:10" s="201" customFormat="1" x14ac:dyDescent="0.2">
      <c r="A211" s="174"/>
      <c r="B211" s="219"/>
      <c r="C211" s="234"/>
      <c r="D211" s="234"/>
      <c r="E211" s="177"/>
      <c r="F211" s="220"/>
      <c r="G211" s="220"/>
    </row>
    <row r="212" spans="1:10" s="238" customFormat="1" x14ac:dyDescent="0.2">
      <c r="A212" s="174"/>
      <c r="B212" s="226"/>
      <c r="C212" s="193"/>
      <c r="D212" s="257"/>
      <c r="E212" s="419"/>
      <c r="F212" s="246"/>
      <c r="G212" s="220"/>
      <c r="J212" s="242"/>
    </row>
  </sheetData>
  <mergeCells count="117">
    <mergeCell ref="B166:C166"/>
    <mergeCell ref="B167:C167"/>
    <mergeCell ref="B168:C168"/>
    <mergeCell ref="B169:C169"/>
    <mergeCell ref="B170:C170"/>
    <mergeCell ref="B171:C171"/>
    <mergeCell ref="B172:C172"/>
    <mergeCell ref="B173:C173"/>
    <mergeCell ref="B174:C174"/>
    <mergeCell ref="B153:C153"/>
    <mergeCell ref="B154:C154"/>
    <mergeCell ref="B159:C159"/>
    <mergeCell ref="B160:C160"/>
    <mergeCell ref="B161:C161"/>
    <mergeCell ref="B162:C162"/>
    <mergeCell ref="B163:C163"/>
    <mergeCell ref="B164:C164"/>
    <mergeCell ref="B165:C165"/>
    <mergeCell ref="B102:D102"/>
    <mergeCell ref="B103:D103"/>
    <mergeCell ref="B104:C104"/>
    <mergeCell ref="B105:D105"/>
    <mergeCell ref="B106:D106"/>
    <mergeCell ref="B111:C111"/>
    <mergeCell ref="B112:C112"/>
    <mergeCell ref="B113:C113"/>
    <mergeCell ref="B152:C152"/>
    <mergeCell ref="B94:C94"/>
    <mergeCell ref="B95:D95"/>
    <mergeCell ref="B96:C96"/>
    <mergeCell ref="D96:G96"/>
    <mergeCell ref="B97:D97"/>
    <mergeCell ref="B98:D98"/>
    <mergeCell ref="B99:C99"/>
    <mergeCell ref="B100:D100"/>
    <mergeCell ref="B101:C101"/>
    <mergeCell ref="B85:C85"/>
    <mergeCell ref="B86:D86"/>
    <mergeCell ref="B87:D87"/>
    <mergeCell ref="B88:C88"/>
    <mergeCell ref="B89:D89"/>
    <mergeCell ref="B90:D90"/>
    <mergeCell ref="B91:C91"/>
    <mergeCell ref="B92:D92"/>
    <mergeCell ref="B93:C93"/>
    <mergeCell ref="B76:D76"/>
    <mergeCell ref="B77:C77"/>
    <mergeCell ref="B78:D78"/>
    <mergeCell ref="B79:C79"/>
    <mergeCell ref="B80:D80"/>
    <mergeCell ref="B81:C81"/>
    <mergeCell ref="B82:D82"/>
    <mergeCell ref="B83:C83"/>
    <mergeCell ref="B84:D84"/>
    <mergeCell ref="B67:D67"/>
    <mergeCell ref="B68:D68"/>
    <mergeCell ref="B69:C69"/>
    <mergeCell ref="B70:C70"/>
    <mergeCell ref="B71:C71"/>
    <mergeCell ref="B72:D72"/>
    <mergeCell ref="B73:C73"/>
    <mergeCell ref="B74:D74"/>
    <mergeCell ref="B75:C75"/>
    <mergeCell ref="B58:D58"/>
    <mergeCell ref="B59:D59"/>
    <mergeCell ref="B60:D60"/>
    <mergeCell ref="B61:D61"/>
    <mergeCell ref="B62:C62"/>
    <mergeCell ref="B63:D63"/>
    <mergeCell ref="B64:D64"/>
    <mergeCell ref="B65:D65"/>
    <mergeCell ref="B66:D66"/>
    <mergeCell ref="B49:D49"/>
    <mergeCell ref="B50:D50"/>
    <mergeCell ref="B51:D51"/>
    <mergeCell ref="B52:D52"/>
    <mergeCell ref="B53:D53"/>
    <mergeCell ref="B54:D54"/>
    <mergeCell ref="B55:D55"/>
    <mergeCell ref="B56:D56"/>
    <mergeCell ref="B57:D57"/>
    <mergeCell ref="B40:D40"/>
    <mergeCell ref="B41:C41"/>
    <mergeCell ref="B42:D42"/>
    <mergeCell ref="B43:D43"/>
    <mergeCell ref="B44:D44"/>
    <mergeCell ref="B45:D45"/>
    <mergeCell ref="B46:C46"/>
    <mergeCell ref="B47:D47"/>
    <mergeCell ref="B48:C48"/>
    <mergeCell ref="B31:D31"/>
    <mergeCell ref="B32:D32"/>
    <mergeCell ref="B33:D33"/>
    <mergeCell ref="B34:D34"/>
    <mergeCell ref="B35:D35"/>
    <mergeCell ref="B36:D36"/>
    <mergeCell ref="B37:D37"/>
    <mergeCell ref="B38:D38"/>
    <mergeCell ref="B39:D39"/>
    <mergeCell ref="B22:D22"/>
    <mergeCell ref="B23:D23"/>
    <mergeCell ref="B24:C24"/>
    <mergeCell ref="B25:D25"/>
    <mergeCell ref="B26:C26"/>
    <mergeCell ref="B27:D27"/>
    <mergeCell ref="B28:C28"/>
    <mergeCell ref="B29:D29"/>
    <mergeCell ref="B30:D30"/>
    <mergeCell ref="B11:D11"/>
    <mergeCell ref="B13:D13"/>
    <mergeCell ref="B14:D14"/>
    <mergeCell ref="B15:D15"/>
    <mergeCell ref="B16:D16"/>
    <mergeCell ref="B17:D17"/>
    <mergeCell ref="B18:D18"/>
    <mergeCell ref="B19:D19"/>
    <mergeCell ref="B20:D20"/>
  </mergeCells>
  <pageMargins left="0.7" right="0.7" top="0.75" bottom="0.75" header="0.3" footer="0.3"/>
  <pageSetup paperSize="9" scale="50" firstPageNumber="0" orientation="portrait" horizontalDpi="300" verticalDpi="300" r:id="rId1"/>
  <headerFooter>
    <oddHeader>&amp;L&amp;KAC0008Občina Ivančna Gorica
Sokolska ulica 8, 1295 Ivančna Gorica&amp;C&amp;KAC0008DSO Višnja Gora</oddHeader>
    <oddFooter>&amp;C&amp;A&amp;R&amp;P / &amp;N</oddFooter>
  </headerFooter>
  <rowBreaks count="5" manualBreakCount="5">
    <brk id="35" max="16383" man="1"/>
    <brk id="58" max="16383" man="1"/>
    <brk id="92" max="16383" man="1"/>
    <brk id="107" max="6" man="1"/>
    <brk id="155"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01EC-CAF5-0848-90F9-EA51D85ACCA1}">
  <sheetPr>
    <tabColor rgb="FF00B0F0"/>
  </sheetPr>
  <dimension ref="A2:C31"/>
  <sheetViews>
    <sheetView view="pageBreakPreview" zoomScaleNormal="100" zoomScaleSheetLayoutView="100" workbookViewId="0">
      <selection activeCell="C56" sqref="C56"/>
    </sheetView>
  </sheetViews>
  <sheetFormatPr defaultColWidth="10.85546875" defaultRowHeight="15" x14ac:dyDescent="0.25"/>
  <cols>
    <col min="1" max="1" width="10.85546875" style="442"/>
    <col min="2" max="2" width="79.7109375" style="444" customWidth="1"/>
    <col min="3" max="16384" width="10.85546875" style="444"/>
  </cols>
  <sheetData>
    <row r="2" spans="1:3" x14ac:dyDescent="0.25">
      <c r="B2" s="443" t="s">
        <v>2127</v>
      </c>
    </row>
    <row r="4" spans="1:3" x14ac:dyDescent="0.25">
      <c r="A4" s="442" t="s">
        <v>2128</v>
      </c>
      <c r="B4" s="445" t="s">
        <v>2129</v>
      </c>
    </row>
    <row r="5" spans="1:3" x14ac:dyDescent="0.25">
      <c r="B5" s="446"/>
    </row>
    <row r="6" spans="1:3" x14ac:dyDescent="0.25">
      <c r="B6" s="447" t="s">
        <v>175</v>
      </c>
    </row>
    <row r="7" spans="1:3" ht="63.75" x14ac:dyDescent="0.25">
      <c r="B7" s="448" t="s">
        <v>1077</v>
      </c>
      <c r="C7" s="448"/>
    </row>
    <row r="8" spans="1:3" ht="76.5" x14ac:dyDescent="0.25">
      <c r="B8" s="449" t="s">
        <v>1078</v>
      </c>
      <c r="C8" s="449"/>
    </row>
    <row r="9" spans="1:3" x14ac:dyDescent="0.25">
      <c r="B9" s="450" t="s">
        <v>2130</v>
      </c>
      <c r="C9" s="450"/>
    </row>
    <row r="10" spans="1:3" ht="38.25" x14ac:dyDescent="0.25">
      <c r="B10" s="449" t="s">
        <v>2131</v>
      </c>
      <c r="C10" s="449"/>
    </row>
    <row r="11" spans="1:3" ht="38.25" x14ac:dyDescent="0.25">
      <c r="B11" s="449" t="s">
        <v>2132</v>
      </c>
      <c r="C11" s="449"/>
    </row>
    <row r="12" spans="1:3" ht="51" x14ac:dyDescent="0.25">
      <c r="B12" s="449" t="s">
        <v>2133</v>
      </c>
      <c r="C12" s="449"/>
    </row>
    <row r="13" spans="1:3" ht="63.75" x14ac:dyDescent="0.25">
      <c r="B13" s="449" t="s">
        <v>306</v>
      </c>
      <c r="C13" s="449"/>
    </row>
    <row r="14" spans="1:3" ht="25.5" x14ac:dyDescent="0.25">
      <c r="B14" s="449" t="s">
        <v>2134</v>
      </c>
      <c r="C14" s="449"/>
    </row>
    <row r="15" spans="1:3" x14ac:dyDescent="0.25">
      <c r="B15" s="451"/>
      <c r="C15" s="451"/>
    </row>
    <row r="16" spans="1:3" x14ac:dyDescent="0.25">
      <c r="B16" s="451"/>
      <c r="C16" s="451"/>
    </row>
    <row r="17" spans="2:3" x14ac:dyDescent="0.25">
      <c r="B17" s="452" t="s">
        <v>2129</v>
      </c>
      <c r="C17" s="453"/>
    </row>
    <row r="18" spans="2:3" x14ac:dyDescent="0.25">
      <c r="B18" s="454"/>
      <c r="C18" s="455"/>
    </row>
    <row r="19" spans="2:3" x14ac:dyDescent="0.25">
      <c r="B19" s="456" t="s">
        <v>278</v>
      </c>
      <c r="C19" s="456"/>
    </row>
    <row r="20" spans="2:3" ht="51" x14ac:dyDescent="0.25">
      <c r="B20" s="457" t="s">
        <v>2135</v>
      </c>
      <c r="C20" s="457"/>
    </row>
    <row r="21" spans="2:3" ht="26.25" x14ac:dyDescent="0.25">
      <c r="B21" s="458" t="s">
        <v>2136</v>
      </c>
      <c r="C21" s="458"/>
    </row>
    <row r="22" spans="2:3" ht="26.25" x14ac:dyDescent="0.25">
      <c r="B22" s="458" t="s">
        <v>2137</v>
      </c>
      <c r="C22" s="458"/>
    </row>
    <row r="23" spans="2:3" ht="26.25" x14ac:dyDescent="0.25">
      <c r="B23" s="458" t="s">
        <v>2138</v>
      </c>
      <c r="C23" s="458"/>
    </row>
    <row r="24" spans="2:3" ht="26.25" x14ac:dyDescent="0.25">
      <c r="B24" s="458" t="s">
        <v>2139</v>
      </c>
      <c r="C24" s="458"/>
    </row>
    <row r="25" spans="2:3" ht="26.25" x14ac:dyDescent="0.25">
      <c r="B25" s="458" t="s">
        <v>2140</v>
      </c>
      <c r="C25" s="458"/>
    </row>
    <row r="26" spans="2:3" ht="39" x14ac:dyDescent="0.25">
      <c r="B26" s="458" t="s">
        <v>2141</v>
      </c>
      <c r="C26" s="458"/>
    </row>
    <row r="27" spans="2:3" ht="26.25" x14ac:dyDescent="0.25">
      <c r="B27" s="458" t="s">
        <v>2142</v>
      </c>
      <c r="C27" s="458"/>
    </row>
    <row r="28" spans="2:3" x14ac:dyDescent="0.25">
      <c r="B28" s="458" t="s">
        <v>2143</v>
      </c>
      <c r="C28" s="458"/>
    </row>
    <row r="29" spans="2:3" x14ac:dyDescent="0.25">
      <c r="B29" s="458" t="s">
        <v>2144</v>
      </c>
      <c r="C29" s="458"/>
    </row>
    <row r="30" spans="2:3" x14ac:dyDescent="0.25">
      <c r="B30" s="458" t="s">
        <v>2145</v>
      </c>
      <c r="C30" s="458"/>
    </row>
    <row r="31" spans="2:3" x14ac:dyDescent="0.25">
      <c r="B31" s="458" t="s">
        <v>2146</v>
      </c>
      <c r="C31" s="458"/>
    </row>
  </sheetData>
  <pageMargins left="0.7" right="0.7" top="0.75" bottom="0.75" header="0.3" footer="0.3"/>
  <pageSetup paperSize="9" scale="52" orientation="portrait" r:id="rId1"/>
  <headerFooter>
    <oddHeader>&amp;L&amp;KAC0008Občina Ivančna Gorica
Sokolska ulica 8, 1295 Ivančna Gorica&amp;C&amp;KAC0008DSO Višnja Gora</oddHeader>
    <oddFooter>&amp;C&amp;A&amp;R&amp;P /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E858-AC78-734E-8C3C-8AF21D218479}">
  <sheetPr>
    <tabColor theme="5"/>
  </sheetPr>
  <dimension ref="A1:T137"/>
  <sheetViews>
    <sheetView view="pageBreakPreview" zoomScaleNormal="100" zoomScaleSheetLayoutView="100" workbookViewId="0">
      <pane xSplit="3" ySplit="2" topLeftCell="D3" activePane="bottomRight" state="frozen"/>
      <selection activeCell="C56" sqref="C56"/>
      <selection pane="topRight" activeCell="C56" sqref="C56"/>
      <selection pane="bottomLeft" activeCell="C56" sqref="C56"/>
      <selection pane="bottomRight" activeCell="J21" sqref="J21"/>
    </sheetView>
  </sheetViews>
  <sheetFormatPr defaultColWidth="9.140625" defaultRowHeight="15.75" x14ac:dyDescent="0.25"/>
  <cols>
    <col min="1" max="1" width="4.7109375" style="459" customWidth="1"/>
    <col min="2" max="2" width="6.140625" style="515" customWidth="1"/>
    <col min="3" max="3" width="34.28515625" style="461" customWidth="1"/>
    <col min="4" max="4" width="53.28515625" style="461" customWidth="1"/>
    <col min="5" max="5" width="12.7109375" style="516" customWidth="1"/>
    <col min="6" max="6" width="6.7109375" style="492" customWidth="1"/>
    <col min="7" max="7" width="12.7109375" style="517" customWidth="1"/>
    <col min="8" max="8" width="14.7109375" style="517" customWidth="1"/>
    <col min="9" max="9" width="9.140625" style="480"/>
    <col min="10" max="10" width="10.42578125" style="465" bestFit="1" customWidth="1"/>
    <col min="11" max="11" width="9.140625" style="465"/>
    <col min="12" max="12" width="15.140625" style="465" customWidth="1"/>
    <col min="13" max="13" width="9.140625" style="460"/>
    <col min="14" max="16384" width="9.140625" style="465"/>
  </cols>
  <sheetData>
    <row r="1" spans="1:20" x14ac:dyDescent="0.25">
      <c r="B1" s="460"/>
      <c r="E1" s="775"/>
      <c r="F1" s="775"/>
      <c r="G1" s="775"/>
      <c r="H1" s="775"/>
      <c r="I1" s="462"/>
      <c r="J1" s="463"/>
      <c r="K1" s="463"/>
      <c r="L1" s="463"/>
      <c r="M1" s="463"/>
      <c r="N1" s="463"/>
      <c r="O1" s="463"/>
      <c r="P1" s="463"/>
      <c r="Q1" s="463"/>
      <c r="R1" s="463"/>
      <c r="S1" s="463"/>
      <c r="T1" s="464"/>
    </row>
    <row r="2" spans="1:20" s="473" customFormat="1" ht="31.5" x14ac:dyDescent="0.25">
      <c r="A2" s="466"/>
      <c r="B2" s="465"/>
      <c r="C2" s="467" t="s">
        <v>2147</v>
      </c>
      <c r="D2" s="467"/>
      <c r="E2" s="468" t="s">
        <v>2148</v>
      </c>
      <c r="F2" s="469" t="s">
        <v>1322</v>
      </c>
      <c r="G2" s="470" t="s">
        <v>2149</v>
      </c>
      <c r="H2" s="470" t="s">
        <v>2150</v>
      </c>
      <c r="I2" s="471"/>
      <c r="J2" s="472"/>
      <c r="K2" s="472"/>
      <c r="L2" s="472"/>
      <c r="M2" s="472"/>
      <c r="N2" s="472"/>
      <c r="O2" s="472"/>
      <c r="P2" s="472"/>
      <c r="Q2" s="472"/>
      <c r="R2" s="472"/>
      <c r="S2" s="472"/>
    </row>
    <row r="3" spans="1:20" x14ac:dyDescent="0.25">
      <c r="A3" s="474"/>
      <c r="B3" s="475"/>
      <c r="C3" s="476"/>
      <c r="D3" s="476"/>
      <c r="E3" s="477"/>
      <c r="F3" s="478"/>
      <c r="G3" s="479"/>
      <c r="H3" s="479"/>
    </row>
    <row r="4" spans="1:20" s="488" customFormat="1" x14ac:dyDescent="0.25">
      <c r="A4" s="481"/>
      <c r="B4" s="482" t="str">
        <f>+ROMAN(12)</f>
        <v>XII</v>
      </c>
      <c r="C4" s="483" t="s">
        <v>2129</v>
      </c>
      <c r="D4" s="483"/>
      <c r="E4" s="484"/>
      <c r="F4" s="485"/>
      <c r="G4" s="486"/>
      <c r="H4" s="486"/>
      <c r="I4" s="487"/>
      <c r="M4" s="489"/>
    </row>
    <row r="5" spans="1:20" s="496" customFormat="1" x14ac:dyDescent="0.25">
      <c r="A5" s="490"/>
      <c r="B5" s="465" t="str">
        <f t="array" ref="B5">+IF(LEFT(C5,1)="=","x", IF(OR(ISBLANK(C5),LEFT(C5,1)=" "),"",MAX(IF($A$2:A4=A5,$B$2:B4))+1))</f>
        <v/>
      </c>
      <c r="C5" s="491"/>
      <c r="D5" s="491"/>
      <c r="E5" s="462"/>
      <c r="F5" s="492"/>
      <c r="G5" s="493"/>
      <c r="H5" s="494"/>
      <c r="I5" s="495"/>
      <c r="M5" s="497"/>
    </row>
    <row r="6" spans="1:20" s="496" customFormat="1" x14ac:dyDescent="0.25">
      <c r="A6" s="490"/>
      <c r="B6" s="465" t="str">
        <f t="array" ref="B6">+IF(LEFT(C6,1)="=","x", IF(OR(ISBLANK(C6),LEFT(C6,1)=" "),"",MAX(IF($A$2:A5=A6,$B$2:B5))+1))</f>
        <v/>
      </c>
      <c r="C6" s="498" t="s">
        <v>2151</v>
      </c>
      <c r="D6" s="498"/>
      <c r="E6" s="462"/>
      <c r="F6" s="492"/>
      <c r="G6" s="493"/>
      <c r="H6" s="494"/>
      <c r="I6" s="495"/>
      <c r="M6" s="497"/>
    </row>
    <row r="7" spans="1:20" s="496" customFormat="1" x14ac:dyDescent="0.25">
      <c r="A7" s="490"/>
      <c r="B7" s="465"/>
      <c r="C7" s="491"/>
      <c r="D7" s="491"/>
      <c r="E7" s="462"/>
      <c r="F7" s="492"/>
      <c r="G7" s="493"/>
      <c r="H7" s="494"/>
      <c r="I7" s="495"/>
      <c r="M7" s="497"/>
    </row>
    <row r="8" spans="1:20" s="496" customFormat="1" ht="94.5" x14ac:dyDescent="0.25">
      <c r="A8" s="490"/>
      <c r="B8" s="465">
        <v>1</v>
      </c>
      <c r="C8" s="465" t="s">
        <v>2152</v>
      </c>
      <c r="D8" s="465"/>
      <c r="E8" s="462"/>
      <c r="F8" s="492"/>
      <c r="G8" s="493"/>
      <c r="H8" s="494"/>
      <c r="I8" s="495"/>
      <c r="M8" s="497"/>
    </row>
    <row r="9" spans="1:20" s="496" customFormat="1" x14ac:dyDescent="0.25">
      <c r="A9" s="490"/>
      <c r="B9" s="465" t="str">
        <f t="array" ref="B9">+IF(LEFT(C9,1)="=","x", IF(OR(ISBLANK(C9),LEFT(C9,1)=" "),"",MAX(IF($A$2:A8=A9,$B$2:B8))+1))</f>
        <v/>
      </c>
      <c r="C9" s="465"/>
      <c r="D9" s="465"/>
      <c r="F9" s="492"/>
      <c r="G9" s="493"/>
      <c r="H9" s="494"/>
      <c r="I9" s="495"/>
      <c r="M9" s="497"/>
    </row>
    <row r="10" spans="1:20" s="496" customFormat="1" ht="31.5" x14ac:dyDescent="0.25">
      <c r="A10" s="490"/>
      <c r="B10" s="499" t="s">
        <v>2153</v>
      </c>
      <c r="C10" s="518" t="s">
        <v>2154</v>
      </c>
      <c r="D10" s="519" t="s">
        <v>2155</v>
      </c>
      <c r="E10" s="520">
        <v>1</v>
      </c>
      <c r="F10" s="521" t="s">
        <v>2085</v>
      </c>
      <c r="G10" s="522"/>
      <c r="H10" s="523">
        <f>E10*G10</f>
        <v>0</v>
      </c>
      <c r="I10" s="495"/>
      <c r="M10" s="497"/>
    </row>
    <row r="11" spans="1:20" s="496" customFormat="1" x14ac:dyDescent="0.25">
      <c r="A11" s="490"/>
      <c r="B11" s="465"/>
      <c r="C11" s="524"/>
      <c r="D11" s="525"/>
      <c r="E11" s="526"/>
      <c r="F11" s="527"/>
      <c r="G11" s="528"/>
      <c r="H11" s="523"/>
      <c r="I11" s="495"/>
      <c r="M11" s="497"/>
    </row>
    <row r="12" spans="1:20" s="496" customFormat="1" ht="94.5" x14ac:dyDescent="0.25">
      <c r="A12" s="490"/>
      <c r="B12" s="465"/>
      <c r="C12" s="529" t="s">
        <v>2156</v>
      </c>
      <c r="D12" s="529" t="s">
        <v>2157</v>
      </c>
      <c r="E12" s="526"/>
      <c r="F12" s="527"/>
      <c r="G12" s="528"/>
      <c r="H12" s="523"/>
      <c r="I12" s="495"/>
      <c r="M12" s="497"/>
    </row>
    <row r="13" spans="1:20" s="496" customFormat="1" x14ac:dyDescent="0.25">
      <c r="A13" s="490"/>
      <c r="B13" s="465"/>
      <c r="C13" s="529" t="s">
        <v>2158</v>
      </c>
      <c r="D13" s="524" t="s">
        <v>2159</v>
      </c>
      <c r="E13" s="526"/>
      <c r="F13" s="527"/>
      <c r="G13" s="528"/>
      <c r="H13" s="523"/>
      <c r="I13" s="495"/>
      <c r="M13" s="497"/>
    </row>
    <row r="14" spans="1:20" s="496" customFormat="1" x14ac:dyDescent="0.25">
      <c r="A14" s="490"/>
      <c r="B14" s="465"/>
      <c r="C14" s="529" t="s">
        <v>2160</v>
      </c>
      <c r="D14" s="524" t="s">
        <v>2161</v>
      </c>
      <c r="E14" s="526"/>
      <c r="F14" s="527"/>
      <c r="G14" s="528"/>
      <c r="H14" s="523"/>
      <c r="I14" s="495"/>
      <c r="M14" s="497"/>
    </row>
    <row r="15" spans="1:20" s="496" customFormat="1" x14ac:dyDescent="0.25">
      <c r="A15" s="490"/>
      <c r="B15" s="465"/>
      <c r="C15" s="529" t="s">
        <v>2162</v>
      </c>
      <c r="D15" s="524">
        <v>180</v>
      </c>
      <c r="E15" s="526"/>
      <c r="F15" s="527"/>
      <c r="G15" s="528"/>
      <c r="H15" s="523"/>
      <c r="I15" s="495"/>
      <c r="M15" s="497"/>
    </row>
    <row r="16" spans="1:20" s="496" customFormat="1" x14ac:dyDescent="0.25">
      <c r="A16" s="490"/>
      <c r="B16" s="465"/>
      <c r="C16" s="529"/>
      <c r="D16" s="524"/>
      <c r="E16" s="526"/>
      <c r="F16" s="527"/>
      <c r="G16" s="528"/>
      <c r="H16" s="523"/>
      <c r="I16" s="495"/>
      <c r="M16" s="497"/>
    </row>
    <row r="17" spans="1:13" s="496" customFormat="1" x14ac:dyDescent="0.25">
      <c r="A17" s="490"/>
      <c r="B17" s="465"/>
      <c r="C17" s="529" t="s">
        <v>2163</v>
      </c>
      <c r="D17" s="524" t="s">
        <v>2164</v>
      </c>
      <c r="E17" s="526"/>
      <c r="F17" s="527"/>
      <c r="G17" s="528"/>
      <c r="H17" s="523"/>
      <c r="I17" s="495"/>
      <c r="M17" s="497"/>
    </row>
    <row r="18" spans="1:13" s="496" customFormat="1" x14ac:dyDescent="0.25">
      <c r="A18" s="490"/>
      <c r="B18" s="465"/>
      <c r="C18" s="529" t="s">
        <v>2165</v>
      </c>
      <c r="D18" s="524">
        <v>3</v>
      </c>
      <c r="E18" s="526"/>
      <c r="F18" s="527"/>
      <c r="G18" s="528"/>
      <c r="H18" s="523"/>
      <c r="I18" s="495"/>
      <c r="M18" s="497"/>
    </row>
    <row r="19" spans="1:13" s="496" customFormat="1" x14ac:dyDescent="0.25">
      <c r="A19" s="490"/>
      <c r="B19" s="465"/>
      <c r="C19" s="529" t="s">
        <v>2166</v>
      </c>
      <c r="D19" s="524" t="s">
        <v>2167</v>
      </c>
      <c r="E19" s="526"/>
      <c r="F19" s="527"/>
      <c r="G19" s="528"/>
      <c r="H19" s="523"/>
      <c r="I19" s="495"/>
      <c r="M19" s="497"/>
    </row>
    <row r="20" spans="1:13" s="496" customFormat="1" x14ac:dyDescent="0.25">
      <c r="A20" s="490"/>
      <c r="B20" s="465"/>
      <c r="C20" s="529" t="s">
        <v>2168</v>
      </c>
      <c r="D20" s="524" t="s">
        <v>2169</v>
      </c>
      <c r="E20" s="526"/>
      <c r="F20" s="527"/>
      <c r="G20" s="528"/>
      <c r="H20" s="523"/>
      <c r="I20" s="495"/>
      <c r="M20" s="497"/>
    </row>
    <row r="21" spans="1:13" s="496" customFormat="1" ht="409.5" x14ac:dyDescent="0.25">
      <c r="A21" s="490"/>
      <c r="B21" s="465"/>
      <c r="C21" s="529" t="s">
        <v>2170</v>
      </c>
      <c r="D21" s="524" t="s">
        <v>2171</v>
      </c>
      <c r="E21" s="526"/>
      <c r="F21" s="527"/>
      <c r="G21" s="528"/>
      <c r="H21" s="523"/>
      <c r="I21" s="495"/>
      <c r="M21" s="497"/>
    </row>
    <row r="22" spans="1:13" s="496" customFormat="1" x14ac:dyDescent="0.25">
      <c r="A22" s="490"/>
      <c r="B22" s="465"/>
      <c r="C22" s="529" t="s">
        <v>2172</v>
      </c>
      <c r="D22" s="524"/>
      <c r="E22" s="526"/>
      <c r="F22" s="527"/>
      <c r="G22" s="528"/>
      <c r="H22" s="523"/>
      <c r="I22" s="495"/>
      <c r="M22" s="497"/>
    </row>
    <row r="23" spans="1:13" s="496" customFormat="1" x14ac:dyDescent="0.25">
      <c r="A23" s="490"/>
      <c r="B23" s="465"/>
      <c r="C23" s="529" t="s">
        <v>2173</v>
      </c>
      <c r="D23" s="524" t="s">
        <v>2174</v>
      </c>
      <c r="E23" s="526"/>
      <c r="F23" s="527"/>
      <c r="G23" s="528"/>
      <c r="H23" s="523"/>
      <c r="I23" s="495"/>
      <c r="M23" s="497"/>
    </row>
    <row r="24" spans="1:13" s="496" customFormat="1" x14ac:dyDescent="0.25">
      <c r="A24" s="490"/>
      <c r="B24" s="465"/>
      <c r="C24" s="529" t="s">
        <v>2175</v>
      </c>
      <c r="D24" s="530" t="s">
        <v>2176</v>
      </c>
      <c r="E24" s="526"/>
      <c r="F24" s="527"/>
      <c r="G24" s="528"/>
      <c r="H24" s="523"/>
      <c r="I24" s="495"/>
      <c r="M24" s="497"/>
    </row>
    <row r="25" spans="1:13" s="496" customFormat="1" x14ac:dyDescent="0.25">
      <c r="A25" s="490"/>
      <c r="B25" s="465"/>
      <c r="C25" s="529" t="s">
        <v>2177</v>
      </c>
      <c r="D25" s="530" t="s">
        <v>2174</v>
      </c>
      <c r="E25" s="526"/>
      <c r="F25" s="527"/>
      <c r="G25" s="528"/>
      <c r="H25" s="523"/>
      <c r="I25" s="495"/>
      <c r="M25" s="497"/>
    </row>
    <row r="26" spans="1:13" s="496" customFormat="1" x14ac:dyDescent="0.25">
      <c r="A26" s="490"/>
      <c r="B26" s="465"/>
      <c r="C26" s="531"/>
      <c r="D26" s="524"/>
      <c r="E26" s="526"/>
      <c r="F26" s="527"/>
      <c r="G26" s="528"/>
      <c r="H26" s="523"/>
      <c r="I26" s="495"/>
      <c r="M26" s="497"/>
    </row>
    <row r="27" spans="1:13" s="496" customFormat="1" ht="220.5" x14ac:dyDescent="0.25">
      <c r="A27" s="490"/>
      <c r="B27" s="465"/>
      <c r="C27" s="529" t="s">
        <v>2178</v>
      </c>
      <c r="D27" s="524" t="s">
        <v>2179</v>
      </c>
      <c r="E27" s="526"/>
      <c r="F27" s="527"/>
      <c r="G27" s="528"/>
      <c r="H27" s="523"/>
      <c r="I27" s="495"/>
      <c r="M27" s="497"/>
    </row>
    <row r="28" spans="1:13" s="496" customFormat="1" x14ac:dyDescent="0.25">
      <c r="A28" s="490"/>
      <c r="B28" s="465"/>
      <c r="C28" s="529" t="s">
        <v>2180</v>
      </c>
      <c r="D28" s="532" t="s">
        <v>2212</v>
      </c>
      <c r="E28" s="526"/>
      <c r="F28" s="527"/>
      <c r="G28" s="528"/>
      <c r="H28" s="523"/>
      <c r="I28" s="495"/>
      <c r="M28" s="497"/>
    </row>
    <row r="29" spans="1:13" s="496" customFormat="1" x14ac:dyDescent="0.25">
      <c r="A29" s="490"/>
      <c r="B29" s="465"/>
      <c r="C29" s="529" t="s">
        <v>2181</v>
      </c>
      <c r="D29" s="532" t="s">
        <v>2182</v>
      </c>
      <c r="E29" s="526"/>
      <c r="F29" s="527"/>
      <c r="G29" s="528"/>
      <c r="H29" s="523"/>
      <c r="I29" s="495"/>
      <c r="M29" s="497"/>
    </row>
    <row r="30" spans="1:13" s="496" customFormat="1" ht="31.5" x14ac:dyDescent="0.25">
      <c r="A30" s="490"/>
      <c r="B30" s="465"/>
      <c r="C30" s="529" t="s">
        <v>2183</v>
      </c>
      <c r="D30" s="524" t="s">
        <v>2184</v>
      </c>
      <c r="E30" s="526"/>
      <c r="F30" s="527"/>
      <c r="G30" s="528"/>
      <c r="H30" s="523"/>
      <c r="I30" s="495"/>
      <c r="M30" s="497"/>
    </row>
    <row r="31" spans="1:13" s="496" customFormat="1" x14ac:dyDescent="0.25">
      <c r="A31" s="490"/>
      <c r="B31" s="465"/>
      <c r="C31" s="533"/>
      <c r="D31" s="524"/>
      <c r="E31" s="526"/>
      <c r="F31" s="527"/>
      <c r="G31" s="528"/>
      <c r="H31" s="523"/>
      <c r="I31" s="495"/>
      <c r="M31" s="497"/>
    </row>
    <row r="32" spans="1:13" s="496" customFormat="1" ht="31.5" x14ac:dyDescent="0.25">
      <c r="A32" s="490"/>
      <c r="B32" s="465"/>
      <c r="C32" s="529" t="s">
        <v>2185</v>
      </c>
      <c r="D32" s="524" t="s">
        <v>2186</v>
      </c>
      <c r="E32" s="526"/>
      <c r="F32" s="527"/>
      <c r="G32" s="528"/>
      <c r="H32" s="523"/>
      <c r="I32" s="495"/>
      <c r="M32" s="497"/>
    </row>
    <row r="33" spans="1:13" s="496" customFormat="1" x14ac:dyDescent="0.25">
      <c r="A33" s="490"/>
      <c r="B33" s="465"/>
      <c r="C33" s="529" t="s">
        <v>2180</v>
      </c>
      <c r="D33" s="524" t="s">
        <v>2187</v>
      </c>
      <c r="E33" s="526"/>
      <c r="F33" s="527"/>
      <c r="G33" s="528"/>
      <c r="H33" s="523"/>
      <c r="I33" s="495"/>
      <c r="M33" s="497"/>
    </row>
    <row r="34" spans="1:13" s="496" customFormat="1" x14ac:dyDescent="0.25">
      <c r="A34" s="490"/>
      <c r="B34" s="465"/>
      <c r="C34" s="529"/>
      <c r="D34" s="524"/>
      <c r="E34" s="526"/>
      <c r="F34" s="527"/>
      <c r="G34" s="528"/>
      <c r="H34" s="523"/>
      <c r="I34" s="495"/>
      <c r="M34" s="497"/>
    </row>
    <row r="35" spans="1:13" s="496" customFormat="1" ht="47.25" x14ac:dyDescent="0.25">
      <c r="A35" s="490"/>
      <c r="B35" s="465"/>
      <c r="C35" s="529" t="s">
        <v>2188</v>
      </c>
      <c r="D35" s="524" t="s">
        <v>2189</v>
      </c>
      <c r="E35" s="526"/>
      <c r="F35" s="527"/>
      <c r="G35" s="528"/>
      <c r="H35" s="523"/>
      <c r="I35" s="495"/>
      <c r="M35" s="497"/>
    </row>
    <row r="36" spans="1:13" s="496" customFormat="1" x14ac:dyDescent="0.25">
      <c r="A36" s="490"/>
      <c r="B36" s="465"/>
      <c r="C36" s="529" t="s">
        <v>2180</v>
      </c>
      <c r="D36" s="524" t="s">
        <v>2187</v>
      </c>
      <c r="E36" s="526"/>
      <c r="F36" s="527"/>
      <c r="G36" s="528"/>
      <c r="H36" s="523"/>
      <c r="I36" s="495"/>
      <c r="M36" s="497"/>
    </row>
    <row r="37" spans="1:13" s="496" customFormat="1" x14ac:dyDescent="0.25">
      <c r="A37" s="490"/>
      <c r="B37" s="465"/>
      <c r="C37" s="529"/>
      <c r="D37" s="524"/>
      <c r="E37" s="526"/>
      <c r="F37" s="527"/>
      <c r="G37" s="528"/>
      <c r="H37" s="523"/>
      <c r="I37" s="495"/>
      <c r="M37" s="497"/>
    </row>
    <row r="38" spans="1:13" s="496" customFormat="1" x14ac:dyDescent="0.25">
      <c r="A38" s="490"/>
      <c r="B38" s="465"/>
      <c r="C38" s="529" t="s">
        <v>2190</v>
      </c>
      <c r="D38" s="524" t="s">
        <v>2191</v>
      </c>
      <c r="E38" s="526"/>
      <c r="F38" s="527"/>
      <c r="G38" s="528"/>
      <c r="H38" s="523"/>
      <c r="I38" s="495"/>
      <c r="M38" s="497"/>
    </row>
    <row r="39" spans="1:13" s="496" customFormat="1" x14ac:dyDescent="0.25">
      <c r="A39" s="490"/>
      <c r="B39" s="465"/>
      <c r="C39" s="529" t="s">
        <v>2180</v>
      </c>
      <c r="D39" s="524" t="s">
        <v>2192</v>
      </c>
      <c r="E39" s="526"/>
      <c r="F39" s="527"/>
      <c r="G39" s="528"/>
      <c r="H39" s="523"/>
      <c r="I39" s="495"/>
      <c r="M39" s="497"/>
    </row>
    <row r="40" spans="1:13" s="496" customFormat="1" x14ac:dyDescent="0.25">
      <c r="A40" s="490"/>
      <c r="B40" s="465"/>
      <c r="C40" s="529" t="s">
        <v>2193</v>
      </c>
      <c r="D40" s="534" t="s">
        <v>2194</v>
      </c>
      <c r="E40" s="526"/>
      <c r="F40" s="527"/>
      <c r="G40" s="528"/>
      <c r="H40" s="523"/>
      <c r="I40" s="495"/>
      <c r="M40" s="497"/>
    </row>
    <row r="41" spans="1:13" s="496" customFormat="1" x14ac:dyDescent="0.25">
      <c r="A41" s="490"/>
      <c r="B41" s="465"/>
      <c r="C41" s="529" t="s">
        <v>2195</v>
      </c>
      <c r="D41" s="534" t="s">
        <v>2196</v>
      </c>
      <c r="E41" s="526"/>
      <c r="F41" s="527"/>
      <c r="G41" s="528"/>
      <c r="H41" s="523"/>
      <c r="I41" s="495"/>
      <c r="M41" s="497"/>
    </row>
    <row r="42" spans="1:13" s="496" customFormat="1" x14ac:dyDescent="0.25">
      <c r="A42" s="490"/>
      <c r="B42" s="465"/>
      <c r="C42" s="529"/>
      <c r="D42" s="524"/>
      <c r="E42" s="526"/>
      <c r="F42" s="527"/>
      <c r="G42" s="528"/>
      <c r="H42" s="523"/>
      <c r="I42" s="495"/>
      <c r="M42" s="497"/>
    </row>
    <row r="43" spans="1:13" s="496" customFormat="1" ht="78.75" x14ac:dyDescent="0.25">
      <c r="A43" s="490"/>
      <c r="B43" s="465"/>
      <c r="C43" s="529" t="s">
        <v>2197</v>
      </c>
      <c r="D43" s="524" t="s">
        <v>2198</v>
      </c>
      <c r="E43" s="526"/>
      <c r="F43" s="527"/>
      <c r="G43" s="528"/>
      <c r="H43" s="523"/>
      <c r="I43" s="495"/>
      <c r="M43" s="497"/>
    </row>
    <row r="44" spans="1:13" s="496" customFormat="1" x14ac:dyDescent="0.25">
      <c r="A44" s="490"/>
      <c r="B44" s="465"/>
      <c r="C44" s="529"/>
      <c r="D44" s="524"/>
      <c r="E44" s="526"/>
      <c r="F44" s="527"/>
      <c r="G44" s="528"/>
      <c r="H44" s="523"/>
      <c r="I44" s="495"/>
      <c r="M44" s="497"/>
    </row>
    <row r="45" spans="1:13" s="496" customFormat="1" x14ac:dyDescent="0.25">
      <c r="A45" s="490"/>
      <c r="B45" s="465"/>
      <c r="C45" s="529" t="s">
        <v>2199</v>
      </c>
      <c r="D45" s="535" t="s">
        <v>2200</v>
      </c>
      <c r="E45" s="526"/>
      <c r="F45" s="527"/>
      <c r="G45" s="528"/>
      <c r="H45" s="523"/>
      <c r="I45" s="495"/>
      <c r="M45" s="497"/>
    </row>
    <row r="46" spans="1:13" s="496" customFormat="1" x14ac:dyDescent="0.25">
      <c r="A46" s="490"/>
      <c r="B46" s="465"/>
      <c r="C46" s="529"/>
      <c r="D46" s="524"/>
      <c r="E46" s="526"/>
      <c r="F46" s="527"/>
      <c r="G46" s="528"/>
      <c r="H46" s="523"/>
      <c r="I46" s="495"/>
      <c r="M46" s="497"/>
    </row>
    <row r="47" spans="1:13" s="496" customFormat="1" x14ac:dyDescent="0.25">
      <c r="A47" s="490"/>
      <c r="B47" s="465"/>
      <c r="C47" s="529" t="s">
        <v>2201</v>
      </c>
      <c r="D47" s="536" t="s">
        <v>2202</v>
      </c>
      <c r="E47" s="537"/>
      <c r="F47" s="538"/>
      <c r="G47" s="528"/>
      <c r="H47" s="523"/>
      <c r="I47" s="495"/>
      <c r="M47" s="497"/>
    </row>
    <row r="48" spans="1:13" s="496" customFormat="1" x14ac:dyDescent="0.25">
      <c r="A48" s="490"/>
      <c r="B48" s="465"/>
      <c r="C48" s="529"/>
      <c r="D48" s="524"/>
      <c r="E48" s="537"/>
      <c r="F48" s="527"/>
      <c r="G48" s="528"/>
      <c r="H48" s="523"/>
      <c r="I48" s="495"/>
      <c r="K48" s="500"/>
      <c r="L48" s="500"/>
      <c r="M48" s="500"/>
    </row>
    <row r="49" spans="1:13" s="496" customFormat="1" ht="126" x14ac:dyDescent="0.25">
      <c r="A49" s="490"/>
      <c r="B49" s="465"/>
      <c r="C49" s="529" t="s">
        <v>2203</v>
      </c>
      <c r="D49" s="524" t="s">
        <v>2204</v>
      </c>
      <c r="E49" s="537"/>
      <c r="F49" s="527"/>
      <c r="G49" s="528"/>
      <c r="H49" s="523"/>
      <c r="I49" s="495"/>
      <c r="K49" s="500"/>
      <c r="L49" s="500"/>
      <c r="M49" s="500"/>
    </row>
    <row r="50" spans="1:13" s="496" customFormat="1" x14ac:dyDescent="0.25">
      <c r="A50" s="490"/>
      <c r="B50" s="465"/>
      <c r="C50" s="524"/>
      <c r="D50" s="524"/>
      <c r="E50" s="537"/>
      <c r="F50" s="527"/>
      <c r="G50" s="528"/>
      <c r="H50" s="523"/>
      <c r="I50" s="495"/>
      <c r="K50" s="500"/>
      <c r="L50" s="500"/>
      <c r="M50" s="500"/>
    </row>
    <row r="51" spans="1:13" s="496" customFormat="1" x14ac:dyDescent="0.25">
      <c r="A51" s="490"/>
      <c r="B51" s="465"/>
      <c r="C51" s="524"/>
      <c r="D51" s="539"/>
      <c r="E51" s="537"/>
      <c r="F51" s="527"/>
      <c r="G51" s="528"/>
      <c r="H51" s="523"/>
      <c r="I51" s="495"/>
      <c r="K51" s="500"/>
      <c r="L51" s="500"/>
      <c r="M51" s="500"/>
    </row>
    <row r="52" spans="1:13" s="496" customFormat="1" ht="31.5" x14ac:dyDescent="0.25">
      <c r="A52" s="490"/>
      <c r="B52" s="499" t="s">
        <v>2205</v>
      </c>
      <c r="C52" s="518" t="s">
        <v>2154</v>
      </c>
      <c r="D52" s="519" t="s">
        <v>2419</v>
      </c>
      <c r="E52" s="520">
        <v>1</v>
      </c>
      <c r="F52" s="521" t="s">
        <v>2085</v>
      </c>
      <c r="G52" s="522"/>
      <c r="H52" s="523">
        <f>E52*G52</f>
        <v>0</v>
      </c>
      <c r="I52" s="495"/>
      <c r="K52" s="500"/>
      <c r="L52" s="500"/>
      <c r="M52" s="500"/>
    </row>
    <row r="53" spans="1:13" s="496" customFormat="1" x14ac:dyDescent="0.25">
      <c r="A53" s="490"/>
      <c r="B53" s="465"/>
      <c r="C53" s="524"/>
      <c r="D53" s="525"/>
      <c r="E53" s="526"/>
      <c r="F53" s="527"/>
      <c r="G53" s="528"/>
      <c r="H53" s="523"/>
      <c r="I53" s="495"/>
      <c r="K53" s="500"/>
      <c r="L53" s="500"/>
      <c r="M53" s="500"/>
    </row>
    <row r="54" spans="1:13" s="496" customFormat="1" ht="94.5" x14ac:dyDescent="0.25">
      <c r="A54" s="490"/>
      <c r="B54" s="465"/>
      <c r="C54" s="529" t="s">
        <v>2156</v>
      </c>
      <c r="D54" s="529" t="s">
        <v>2157</v>
      </c>
      <c r="E54" s="526"/>
      <c r="F54" s="527"/>
      <c r="G54" s="528"/>
      <c r="H54" s="523"/>
      <c r="I54" s="495"/>
      <c r="K54" s="774"/>
      <c r="L54" s="774"/>
      <c r="M54" s="501"/>
    </row>
    <row r="55" spans="1:13" s="496" customFormat="1" x14ac:dyDescent="0.25">
      <c r="A55" s="490"/>
      <c r="B55" s="465"/>
      <c r="C55" s="529" t="s">
        <v>2158</v>
      </c>
      <c r="D55" s="524" t="s">
        <v>2208</v>
      </c>
      <c r="E55" s="526"/>
      <c r="F55" s="527"/>
      <c r="G55" s="528"/>
      <c r="H55" s="523"/>
      <c r="I55" s="495"/>
      <c r="K55" s="774"/>
      <c r="L55" s="774"/>
      <c r="M55" s="501"/>
    </row>
    <row r="56" spans="1:13" s="496" customFormat="1" x14ac:dyDescent="0.25">
      <c r="A56" s="490"/>
      <c r="B56" s="465"/>
      <c r="C56" s="529" t="s">
        <v>2160</v>
      </c>
      <c r="D56" s="524" t="s">
        <v>2161</v>
      </c>
      <c r="E56" s="526"/>
      <c r="F56" s="527"/>
      <c r="G56" s="528"/>
      <c r="H56" s="523"/>
      <c r="I56" s="495"/>
      <c r="K56" s="774"/>
      <c r="L56" s="774"/>
      <c r="M56" s="501"/>
    </row>
    <row r="57" spans="1:13" s="496" customFormat="1" x14ac:dyDescent="0.25">
      <c r="A57" s="490"/>
      <c r="B57" s="465"/>
      <c r="C57" s="529" t="s">
        <v>2162</v>
      </c>
      <c r="D57" s="524">
        <v>180</v>
      </c>
      <c r="E57" s="526"/>
      <c r="F57" s="527"/>
      <c r="G57" s="528"/>
      <c r="H57" s="523"/>
      <c r="I57" s="495"/>
      <c r="K57" s="774"/>
      <c r="L57" s="774"/>
      <c r="M57" s="501"/>
    </row>
    <row r="58" spans="1:13" s="496" customFormat="1" x14ac:dyDescent="0.25">
      <c r="A58" s="490"/>
      <c r="B58" s="465"/>
      <c r="C58" s="529"/>
      <c r="D58" s="524"/>
      <c r="E58" s="526"/>
      <c r="F58" s="527"/>
      <c r="G58" s="528"/>
      <c r="H58" s="523"/>
      <c r="I58" s="495"/>
      <c r="K58" s="774"/>
      <c r="L58" s="774"/>
      <c r="M58" s="501"/>
    </row>
    <row r="59" spans="1:13" s="496" customFormat="1" x14ac:dyDescent="0.25">
      <c r="A59" s="490"/>
      <c r="B59" s="465"/>
      <c r="C59" s="529" t="s">
        <v>2163</v>
      </c>
      <c r="D59" s="524" t="s">
        <v>2164</v>
      </c>
      <c r="E59" s="526"/>
      <c r="F59" s="527"/>
      <c r="G59" s="528"/>
      <c r="H59" s="523"/>
      <c r="I59" s="495"/>
      <c r="K59" s="774"/>
      <c r="L59" s="774"/>
      <c r="M59" s="501"/>
    </row>
    <row r="60" spans="1:13" s="496" customFormat="1" x14ac:dyDescent="0.25">
      <c r="A60" s="490"/>
      <c r="B60" s="465"/>
      <c r="C60" s="529" t="s">
        <v>2165</v>
      </c>
      <c r="D60" s="524">
        <v>3</v>
      </c>
      <c r="E60" s="526"/>
      <c r="F60" s="527"/>
      <c r="G60" s="528"/>
      <c r="H60" s="523"/>
      <c r="I60" s="495"/>
      <c r="K60" s="774"/>
      <c r="L60" s="774"/>
      <c r="M60" s="501"/>
    </row>
    <row r="61" spans="1:13" s="496" customFormat="1" x14ac:dyDescent="0.25">
      <c r="A61" s="490"/>
      <c r="B61" s="465"/>
      <c r="C61" s="529" t="s">
        <v>2166</v>
      </c>
      <c r="D61" s="524" t="s">
        <v>2209</v>
      </c>
      <c r="E61" s="526"/>
      <c r="F61" s="527"/>
      <c r="G61" s="528"/>
      <c r="H61" s="523"/>
      <c r="I61" s="495"/>
      <c r="K61" s="774"/>
      <c r="L61" s="774"/>
      <c r="M61" s="501"/>
    </row>
    <row r="62" spans="1:13" s="496" customFormat="1" x14ac:dyDescent="0.25">
      <c r="A62" s="490"/>
      <c r="B62" s="465"/>
      <c r="C62" s="529" t="s">
        <v>2168</v>
      </c>
      <c r="D62" s="524" t="s">
        <v>2169</v>
      </c>
      <c r="E62" s="526"/>
      <c r="F62" s="527"/>
      <c r="G62" s="528"/>
      <c r="H62" s="523"/>
      <c r="I62" s="495"/>
      <c r="K62" s="774"/>
      <c r="L62" s="774"/>
      <c r="M62" s="501"/>
    </row>
    <row r="63" spans="1:13" s="496" customFormat="1" ht="409.5" x14ac:dyDescent="0.25">
      <c r="A63" s="490"/>
      <c r="B63" s="465"/>
      <c r="C63" s="529" t="s">
        <v>2170</v>
      </c>
      <c r="D63" s="524" t="s">
        <v>2171</v>
      </c>
      <c r="E63" s="526"/>
      <c r="F63" s="527"/>
      <c r="G63" s="528"/>
      <c r="H63" s="523"/>
      <c r="I63" s="495"/>
      <c r="K63" s="774"/>
      <c r="L63" s="774"/>
      <c r="M63" s="502"/>
    </row>
    <row r="64" spans="1:13" s="496" customFormat="1" x14ac:dyDescent="0.25">
      <c r="A64" s="490"/>
      <c r="B64" s="465"/>
      <c r="C64" s="529" t="s">
        <v>2172</v>
      </c>
      <c r="D64" s="524"/>
      <c r="E64" s="526"/>
      <c r="F64" s="527"/>
      <c r="G64" s="528"/>
      <c r="H64" s="523"/>
      <c r="I64" s="495"/>
      <c r="K64" s="500"/>
      <c r="L64" s="774"/>
      <c r="M64" s="500"/>
    </row>
    <row r="65" spans="1:13" s="496" customFormat="1" x14ac:dyDescent="0.25">
      <c r="A65" s="490"/>
      <c r="B65" s="465"/>
      <c r="C65" s="529" t="s">
        <v>2173</v>
      </c>
      <c r="D65" s="524" t="s">
        <v>2174</v>
      </c>
      <c r="E65" s="526"/>
      <c r="F65" s="527"/>
      <c r="G65" s="528"/>
      <c r="H65" s="523"/>
      <c r="I65" s="495"/>
      <c r="K65" s="500"/>
      <c r="L65" s="774"/>
      <c r="M65" s="500"/>
    </row>
    <row r="66" spans="1:13" s="496" customFormat="1" x14ac:dyDescent="0.25">
      <c r="A66" s="490"/>
      <c r="B66" s="465"/>
      <c r="C66" s="529" t="s">
        <v>2175</v>
      </c>
      <c r="D66" s="530" t="s">
        <v>2176</v>
      </c>
      <c r="E66" s="526"/>
      <c r="F66" s="527"/>
      <c r="G66" s="528"/>
      <c r="H66" s="523"/>
      <c r="I66" s="495"/>
      <c r="K66" s="500"/>
      <c r="L66" s="500"/>
      <c r="M66" s="500"/>
    </row>
    <row r="67" spans="1:13" s="496" customFormat="1" x14ac:dyDescent="0.25">
      <c r="A67" s="490"/>
      <c r="B67" s="465"/>
      <c r="C67" s="529" t="s">
        <v>2177</v>
      </c>
      <c r="D67" s="530" t="s">
        <v>2174</v>
      </c>
      <c r="E67" s="526"/>
      <c r="F67" s="527"/>
      <c r="G67" s="528"/>
      <c r="H67" s="523"/>
      <c r="I67" s="495"/>
      <c r="K67" s="502"/>
      <c r="L67" s="500"/>
      <c r="M67" s="500"/>
    </row>
    <row r="68" spans="1:13" s="496" customFormat="1" x14ac:dyDescent="0.25">
      <c r="A68" s="490"/>
      <c r="B68" s="465"/>
      <c r="C68" s="531"/>
      <c r="D68" s="524"/>
      <c r="E68" s="526"/>
      <c r="F68" s="527"/>
      <c r="G68" s="528"/>
      <c r="H68" s="523"/>
      <c r="I68" s="495"/>
      <c r="K68" s="774"/>
      <c r="L68" s="774"/>
      <c r="M68" s="502"/>
    </row>
    <row r="69" spans="1:13" s="496" customFormat="1" ht="220.5" x14ac:dyDescent="0.25">
      <c r="A69" s="490"/>
      <c r="B69" s="465"/>
      <c r="C69" s="529" t="s">
        <v>2178</v>
      </c>
      <c r="D69" s="524" t="s">
        <v>2179</v>
      </c>
      <c r="E69" s="526"/>
      <c r="F69" s="527"/>
      <c r="G69" s="528"/>
      <c r="H69" s="523"/>
      <c r="I69" s="495"/>
      <c r="K69" s="774"/>
      <c r="L69" s="774"/>
      <c r="M69" s="502"/>
    </row>
    <row r="70" spans="1:13" s="496" customFormat="1" x14ac:dyDescent="0.25">
      <c r="A70" s="490"/>
      <c r="B70" s="465"/>
      <c r="C70" s="529" t="s">
        <v>2180</v>
      </c>
      <c r="D70" s="532" t="s">
        <v>2212</v>
      </c>
      <c r="E70" s="526"/>
      <c r="F70" s="527"/>
      <c r="G70" s="528"/>
      <c r="H70" s="523"/>
      <c r="I70" s="495"/>
      <c r="K70" s="774"/>
      <c r="L70" s="774"/>
      <c r="M70" s="502"/>
    </row>
    <row r="71" spans="1:13" s="496" customFormat="1" x14ac:dyDescent="0.25">
      <c r="A71" s="490"/>
      <c r="B71" s="465"/>
      <c r="C71" s="529" t="s">
        <v>2181</v>
      </c>
      <c r="D71" s="532" t="s">
        <v>2210</v>
      </c>
      <c r="E71" s="526"/>
      <c r="F71" s="527"/>
      <c r="G71" s="528"/>
      <c r="H71" s="523"/>
      <c r="I71" s="495"/>
      <c r="K71" s="774"/>
      <c r="L71" s="774"/>
      <c r="M71" s="502"/>
    </row>
    <row r="72" spans="1:13" s="496" customFormat="1" ht="31.5" x14ac:dyDescent="0.25">
      <c r="A72" s="490"/>
      <c r="B72" s="465"/>
      <c r="C72" s="529" t="s">
        <v>2183</v>
      </c>
      <c r="D72" s="524" t="s">
        <v>2184</v>
      </c>
      <c r="E72" s="526"/>
      <c r="F72" s="527"/>
      <c r="G72" s="528"/>
      <c r="H72" s="523"/>
      <c r="I72" s="495"/>
      <c r="K72" s="774"/>
      <c r="L72" s="774"/>
      <c r="M72" s="502"/>
    </row>
    <row r="73" spans="1:13" s="496" customFormat="1" x14ac:dyDescent="0.25">
      <c r="A73" s="490"/>
      <c r="B73" s="465"/>
      <c r="C73" s="533"/>
      <c r="D73" s="524"/>
      <c r="E73" s="526"/>
      <c r="F73" s="527"/>
      <c r="G73" s="528"/>
      <c r="H73" s="523"/>
      <c r="I73" s="495"/>
      <c r="K73" s="502"/>
      <c r="L73" s="500"/>
      <c r="M73" s="500"/>
    </row>
    <row r="74" spans="1:13" s="496" customFormat="1" ht="31.5" x14ac:dyDescent="0.25">
      <c r="A74" s="490"/>
      <c r="B74" s="465"/>
      <c r="C74" s="529" t="s">
        <v>2185</v>
      </c>
      <c r="D74" s="524" t="s">
        <v>2186</v>
      </c>
      <c r="E74" s="526"/>
      <c r="F74" s="527"/>
      <c r="G74" s="528"/>
      <c r="H74" s="523"/>
      <c r="I74" s="495"/>
      <c r="K74" s="500"/>
      <c r="L74" s="500"/>
      <c r="M74" s="500"/>
    </row>
    <row r="75" spans="1:13" s="496" customFormat="1" x14ac:dyDescent="0.25">
      <c r="A75" s="490"/>
      <c r="B75" s="465"/>
      <c r="C75" s="529" t="s">
        <v>2180</v>
      </c>
      <c r="D75" s="524" t="s">
        <v>2206</v>
      </c>
      <c r="E75" s="526"/>
      <c r="F75" s="527"/>
      <c r="G75" s="528"/>
      <c r="H75" s="523"/>
      <c r="I75" s="495"/>
      <c r="K75" s="500"/>
      <c r="L75" s="500"/>
      <c r="M75" s="500"/>
    </row>
    <row r="76" spans="1:13" s="496" customFormat="1" x14ac:dyDescent="0.25">
      <c r="A76" s="490"/>
      <c r="B76" s="465"/>
      <c r="C76" s="529"/>
      <c r="D76" s="524"/>
      <c r="E76" s="526"/>
      <c r="F76" s="527"/>
      <c r="G76" s="528"/>
      <c r="H76" s="523"/>
      <c r="I76" s="495"/>
      <c r="K76" s="500"/>
      <c r="L76" s="774"/>
      <c r="M76" s="500"/>
    </row>
    <row r="77" spans="1:13" s="496" customFormat="1" ht="47.25" x14ac:dyDescent="0.25">
      <c r="A77" s="490"/>
      <c r="B77" s="465"/>
      <c r="C77" s="529" t="s">
        <v>2188</v>
      </c>
      <c r="D77" s="524" t="s">
        <v>2189</v>
      </c>
      <c r="E77" s="526"/>
      <c r="F77" s="527"/>
      <c r="G77" s="528"/>
      <c r="H77" s="523"/>
      <c r="I77" s="495"/>
      <c r="K77" s="500"/>
      <c r="L77" s="774"/>
      <c r="M77" s="500"/>
    </row>
    <row r="78" spans="1:13" s="496" customFormat="1" x14ac:dyDescent="0.25">
      <c r="A78" s="490"/>
      <c r="B78" s="465"/>
      <c r="C78" s="529" t="s">
        <v>2180</v>
      </c>
      <c r="D78" s="524" t="s">
        <v>2206</v>
      </c>
      <c r="E78" s="526"/>
      <c r="F78" s="527"/>
      <c r="G78" s="528"/>
      <c r="H78" s="523"/>
      <c r="I78" s="495"/>
      <c r="K78" s="774"/>
      <c r="L78" s="774"/>
      <c r="M78" s="500"/>
    </row>
    <row r="79" spans="1:13" s="496" customFormat="1" x14ac:dyDescent="0.25">
      <c r="A79" s="490"/>
      <c r="B79" s="465"/>
      <c r="C79" s="529"/>
      <c r="D79" s="524"/>
      <c r="E79" s="526"/>
      <c r="F79" s="527"/>
      <c r="G79" s="528"/>
      <c r="H79" s="523"/>
      <c r="I79" s="495"/>
      <c r="K79" s="774"/>
      <c r="L79" s="774"/>
      <c r="M79" s="503"/>
    </row>
    <row r="80" spans="1:13" s="496" customFormat="1" x14ac:dyDescent="0.25">
      <c r="A80" s="490"/>
      <c r="B80" s="465"/>
      <c r="C80" s="529" t="s">
        <v>2190</v>
      </c>
      <c r="D80" s="524" t="s">
        <v>2191</v>
      </c>
      <c r="E80" s="526"/>
      <c r="F80" s="527"/>
      <c r="G80" s="528"/>
      <c r="H80" s="523"/>
      <c r="I80" s="495"/>
      <c r="K80" s="500"/>
      <c r="L80" s="500"/>
      <c r="M80" s="500"/>
    </row>
    <row r="81" spans="1:13" s="496" customFormat="1" x14ac:dyDescent="0.25">
      <c r="A81" s="490"/>
      <c r="B81" s="465"/>
      <c r="C81" s="529" t="s">
        <v>2180</v>
      </c>
      <c r="D81" s="524" t="s">
        <v>2464</v>
      </c>
      <c r="E81" s="526"/>
      <c r="F81" s="527"/>
      <c r="G81" s="528"/>
      <c r="H81" s="523"/>
      <c r="I81" s="495"/>
      <c r="K81" s="500"/>
      <c r="L81" s="500"/>
      <c r="M81" s="500"/>
    </row>
    <row r="82" spans="1:13" s="496" customFormat="1" x14ac:dyDescent="0.25">
      <c r="A82" s="490"/>
      <c r="B82" s="465"/>
      <c r="C82" s="529" t="s">
        <v>2193</v>
      </c>
      <c r="D82" s="534" t="s">
        <v>2194</v>
      </c>
      <c r="E82" s="526"/>
      <c r="F82" s="527"/>
      <c r="G82" s="528"/>
      <c r="H82" s="523"/>
      <c r="I82" s="495"/>
      <c r="K82" s="774"/>
      <c r="L82" s="774"/>
      <c r="M82" s="501"/>
    </row>
    <row r="83" spans="1:13" s="496" customFormat="1" x14ac:dyDescent="0.25">
      <c r="A83" s="490"/>
      <c r="B83" s="465"/>
      <c r="C83" s="529" t="s">
        <v>2195</v>
      </c>
      <c r="D83" s="534" t="s">
        <v>2196</v>
      </c>
      <c r="E83" s="526"/>
      <c r="F83" s="527"/>
      <c r="G83" s="528"/>
      <c r="H83" s="523"/>
      <c r="I83" s="495"/>
      <c r="K83" s="774"/>
      <c r="L83" s="774"/>
      <c r="M83" s="501"/>
    </row>
    <row r="84" spans="1:13" s="496" customFormat="1" x14ac:dyDescent="0.25">
      <c r="A84" s="490"/>
      <c r="B84" s="465"/>
      <c r="C84" s="529"/>
      <c r="D84" s="524"/>
      <c r="E84" s="526"/>
      <c r="F84" s="527"/>
      <c r="G84" s="528"/>
      <c r="H84" s="523"/>
      <c r="I84" s="495"/>
      <c r="K84" s="500"/>
      <c r="L84" s="500"/>
      <c r="M84" s="501"/>
    </row>
    <row r="85" spans="1:13" s="496" customFormat="1" ht="78.75" x14ac:dyDescent="0.25">
      <c r="A85" s="490"/>
      <c r="B85" s="465"/>
      <c r="C85" s="529" t="s">
        <v>2197</v>
      </c>
      <c r="D85" s="524" t="s">
        <v>2198</v>
      </c>
      <c r="E85" s="526"/>
      <c r="F85" s="527"/>
      <c r="G85" s="528"/>
      <c r="H85" s="523"/>
      <c r="I85" s="495"/>
      <c r="K85" s="774"/>
      <c r="L85" s="774"/>
      <c r="M85" s="500"/>
    </row>
    <row r="86" spans="1:13" s="496" customFormat="1" x14ac:dyDescent="0.25">
      <c r="A86" s="490"/>
      <c r="B86" s="465"/>
      <c r="C86" s="529"/>
      <c r="D86" s="524"/>
      <c r="E86" s="526"/>
      <c r="F86" s="527"/>
      <c r="G86" s="528"/>
      <c r="H86" s="523"/>
      <c r="I86" s="495"/>
      <c r="K86" s="774"/>
      <c r="L86" s="774"/>
      <c r="M86" s="500"/>
    </row>
    <row r="87" spans="1:13" s="496" customFormat="1" x14ac:dyDescent="0.25">
      <c r="A87" s="490"/>
      <c r="B87" s="465"/>
      <c r="C87" s="529" t="s">
        <v>2199</v>
      </c>
      <c r="D87" s="535" t="s">
        <v>2200</v>
      </c>
      <c r="E87" s="526"/>
      <c r="F87" s="527"/>
      <c r="G87" s="528"/>
      <c r="H87" s="523"/>
      <c r="I87" s="495"/>
      <c r="K87" s="500"/>
      <c r="L87" s="500"/>
      <c r="M87" s="500"/>
    </row>
    <row r="88" spans="1:13" s="496" customFormat="1" x14ac:dyDescent="0.25">
      <c r="A88" s="490"/>
      <c r="B88" s="465"/>
      <c r="C88" s="529"/>
      <c r="D88" s="524"/>
      <c r="E88" s="526"/>
      <c r="F88" s="527"/>
      <c r="G88" s="528"/>
      <c r="H88" s="523"/>
      <c r="I88" s="495"/>
      <c r="M88" s="497"/>
    </row>
    <row r="89" spans="1:13" s="496" customFormat="1" x14ac:dyDescent="0.25">
      <c r="A89" s="490"/>
      <c r="B89" s="465"/>
      <c r="C89" s="529" t="s">
        <v>2201</v>
      </c>
      <c r="D89" s="536" t="s">
        <v>2202</v>
      </c>
      <c r="E89" s="537"/>
      <c r="F89" s="538"/>
      <c r="G89" s="528"/>
      <c r="H89" s="523"/>
      <c r="I89" s="495"/>
      <c r="M89" s="497"/>
    </row>
    <row r="90" spans="1:13" s="496" customFormat="1" x14ac:dyDescent="0.25">
      <c r="A90" s="490"/>
      <c r="B90" s="465"/>
      <c r="C90" s="529"/>
      <c r="D90" s="524"/>
      <c r="E90" s="537"/>
      <c r="F90" s="527"/>
      <c r="G90" s="528"/>
      <c r="H90" s="523"/>
      <c r="I90" s="495"/>
      <c r="K90" s="500"/>
      <c r="L90" s="500"/>
      <c r="M90" s="504"/>
    </row>
    <row r="91" spans="1:13" s="496" customFormat="1" ht="126" x14ac:dyDescent="0.25">
      <c r="A91" s="490"/>
      <c r="B91" s="465"/>
      <c r="C91" s="529" t="s">
        <v>2203</v>
      </c>
      <c r="D91" s="524" t="s">
        <v>2204</v>
      </c>
      <c r="E91" s="537"/>
      <c r="F91" s="527"/>
      <c r="G91" s="528"/>
      <c r="H91" s="523"/>
      <c r="I91" s="495"/>
      <c r="K91" s="500"/>
      <c r="L91" s="500"/>
      <c r="M91" s="500"/>
    </row>
    <row r="92" spans="1:13" s="496" customFormat="1" x14ac:dyDescent="0.25">
      <c r="A92" s="490"/>
      <c r="B92" s="465"/>
      <c r="C92" s="524"/>
      <c r="D92" s="525"/>
      <c r="E92" s="537"/>
      <c r="F92" s="527"/>
      <c r="G92" s="528"/>
      <c r="H92" s="523"/>
      <c r="I92" s="495"/>
      <c r="K92" s="500"/>
      <c r="L92" s="500"/>
      <c r="M92" s="500"/>
    </row>
    <row r="93" spans="1:13" s="496" customFormat="1" x14ac:dyDescent="0.25">
      <c r="A93" s="490"/>
      <c r="B93" s="465"/>
      <c r="C93" s="524"/>
      <c r="D93" s="525"/>
      <c r="E93" s="537"/>
      <c r="F93" s="527"/>
      <c r="G93" s="528"/>
      <c r="H93" s="523"/>
      <c r="I93" s="495"/>
      <c r="K93" s="500"/>
      <c r="L93" s="500"/>
      <c r="M93" s="500"/>
    </row>
    <row r="94" spans="1:13" s="496" customFormat="1" ht="31.5" x14ac:dyDescent="0.25">
      <c r="A94" s="490"/>
      <c r="B94" s="499" t="s">
        <v>2207</v>
      </c>
      <c r="C94" s="518" t="s">
        <v>2154</v>
      </c>
      <c r="D94" s="519" t="s">
        <v>2418</v>
      </c>
      <c r="E94" s="520">
        <v>1</v>
      </c>
      <c r="F94" s="521" t="s">
        <v>2085</v>
      </c>
      <c r="G94" s="522"/>
      <c r="H94" s="523">
        <f>E94*G94</f>
        <v>0</v>
      </c>
      <c r="I94" s="495"/>
      <c r="K94" s="500"/>
      <c r="L94" s="500"/>
      <c r="M94" s="500"/>
    </row>
    <row r="95" spans="1:13" s="496" customFormat="1" x14ac:dyDescent="0.25">
      <c r="A95" s="490"/>
      <c r="B95" s="465"/>
      <c r="C95" s="524"/>
      <c r="D95" s="525"/>
      <c r="E95" s="526"/>
      <c r="F95" s="527"/>
      <c r="G95" s="528"/>
      <c r="H95" s="523"/>
      <c r="I95" s="495"/>
      <c r="K95" s="500"/>
      <c r="L95" s="500"/>
      <c r="M95" s="500"/>
    </row>
    <row r="96" spans="1:13" s="496" customFormat="1" ht="94.5" x14ac:dyDescent="0.25">
      <c r="A96" s="490"/>
      <c r="B96" s="465"/>
      <c r="C96" s="529" t="s">
        <v>2156</v>
      </c>
      <c r="D96" s="529" t="s">
        <v>2157</v>
      </c>
      <c r="E96" s="526"/>
      <c r="F96" s="527"/>
      <c r="G96" s="528"/>
      <c r="H96" s="523"/>
      <c r="I96" s="495"/>
      <c r="K96" s="500"/>
      <c r="L96" s="500"/>
      <c r="M96" s="501"/>
    </row>
    <row r="97" spans="1:13" s="496" customFormat="1" x14ac:dyDescent="0.25">
      <c r="A97" s="490"/>
      <c r="B97" s="465"/>
      <c r="C97" s="529" t="s">
        <v>2158</v>
      </c>
      <c r="D97" s="524" t="s">
        <v>2208</v>
      </c>
      <c r="E97" s="526"/>
      <c r="F97" s="527"/>
      <c r="G97" s="528"/>
      <c r="H97" s="523"/>
      <c r="I97" s="495"/>
      <c r="K97" s="500"/>
      <c r="L97" s="500"/>
      <c r="M97" s="500"/>
    </row>
    <row r="98" spans="1:13" s="496" customFormat="1" x14ac:dyDescent="0.25">
      <c r="A98" s="490"/>
      <c r="B98" s="465"/>
      <c r="C98" s="529" t="s">
        <v>2160</v>
      </c>
      <c r="D98" s="524" t="s">
        <v>2161</v>
      </c>
      <c r="E98" s="526"/>
      <c r="F98" s="527"/>
      <c r="G98" s="528"/>
      <c r="H98" s="523"/>
      <c r="I98" s="495"/>
      <c r="K98" s="502"/>
      <c r="L98" s="500"/>
      <c r="M98" s="500"/>
    </row>
    <row r="99" spans="1:13" s="496" customFormat="1" x14ac:dyDescent="0.25">
      <c r="A99" s="490"/>
      <c r="B99" s="465"/>
      <c r="C99" s="529" t="s">
        <v>2162</v>
      </c>
      <c r="D99" s="524">
        <v>180</v>
      </c>
      <c r="E99" s="526"/>
      <c r="F99" s="527"/>
      <c r="G99" s="528"/>
      <c r="H99" s="523"/>
      <c r="I99" s="495"/>
      <c r="K99" s="500"/>
      <c r="L99" s="500"/>
      <c r="M99" s="502"/>
    </row>
    <row r="100" spans="1:13" s="496" customFormat="1" x14ac:dyDescent="0.25">
      <c r="A100" s="490"/>
      <c r="B100" s="465"/>
      <c r="C100" s="529"/>
      <c r="D100" s="524"/>
      <c r="E100" s="526"/>
      <c r="F100" s="527"/>
      <c r="G100" s="528"/>
      <c r="H100" s="523"/>
      <c r="I100" s="495"/>
      <c r="K100" s="502"/>
      <c r="L100" s="500"/>
      <c r="M100" s="500"/>
    </row>
    <row r="101" spans="1:13" s="496" customFormat="1" x14ac:dyDescent="0.25">
      <c r="A101" s="490"/>
      <c r="B101" s="465"/>
      <c r="C101" s="529" t="s">
        <v>2163</v>
      </c>
      <c r="D101" s="524" t="s">
        <v>2164</v>
      </c>
      <c r="E101" s="526"/>
      <c r="F101" s="527"/>
      <c r="G101" s="528"/>
      <c r="H101" s="523"/>
      <c r="I101" s="495"/>
      <c r="K101" s="500"/>
      <c r="L101" s="500"/>
      <c r="M101" s="500"/>
    </row>
    <row r="102" spans="1:13" s="496" customFormat="1" x14ac:dyDescent="0.25">
      <c r="A102" s="490"/>
      <c r="B102" s="465"/>
      <c r="C102" s="529" t="s">
        <v>2165</v>
      </c>
      <c r="D102" s="524">
        <v>3</v>
      </c>
      <c r="E102" s="526"/>
      <c r="F102" s="527"/>
      <c r="G102" s="528"/>
      <c r="H102" s="523"/>
      <c r="I102" s="495"/>
      <c r="K102" s="500"/>
      <c r="L102" s="500"/>
      <c r="M102" s="500"/>
    </row>
    <row r="103" spans="1:13" s="496" customFormat="1" x14ac:dyDescent="0.25">
      <c r="A103" s="490"/>
      <c r="B103" s="465"/>
      <c r="C103" s="529" t="s">
        <v>2166</v>
      </c>
      <c r="D103" s="524" t="s">
        <v>2209</v>
      </c>
      <c r="E103" s="526"/>
      <c r="F103" s="527"/>
      <c r="G103" s="528"/>
      <c r="H103" s="523"/>
      <c r="I103" s="495"/>
      <c r="K103" s="774"/>
      <c r="L103" s="774"/>
      <c r="M103" s="500"/>
    </row>
    <row r="104" spans="1:13" s="496" customFormat="1" x14ac:dyDescent="0.25">
      <c r="A104" s="490"/>
      <c r="B104" s="465"/>
      <c r="C104" s="529" t="s">
        <v>2168</v>
      </c>
      <c r="D104" s="524" t="s">
        <v>2169</v>
      </c>
      <c r="E104" s="526"/>
      <c r="F104" s="527"/>
      <c r="G104" s="528"/>
      <c r="H104" s="523"/>
      <c r="I104" s="495"/>
      <c r="K104" s="774"/>
      <c r="L104" s="774"/>
      <c r="M104" s="500"/>
    </row>
    <row r="105" spans="1:13" s="496" customFormat="1" ht="409.5" x14ac:dyDescent="0.25">
      <c r="A105" s="490"/>
      <c r="B105" s="465"/>
      <c r="C105" s="529" t="s">
        <v>2170</v>
      </c>
      <c r="D105" s="524" t="s">
        <v>2171</v>
      </c>
      <c r="E105" s="526"/>
      <c r="F105" s="527"/>
      <c r="G105" s="528"/>
      <c r="H105" s="523"/>
      <c r="I105" s="495"/>
      <c r="K105" s="500"/>
      <c r="L105" s="500"/>
      <c r="M105" s="500"/>
    </row>
    <row r="106" spans="1:13" s="496" customFormat="1" x14ac:dyDescent="0.25">
      <c r="A106" s="490"/>
      <c r="B106" s="465"/>
      <c r="C106" s="529" t="s">
        <v>2172</v>
      </c>
      <c r="D106" s="524"/>
      <c r="E106" s="526"/>
      <c r="F106" s="527"/>
      <c r="G106" s="528"/>
      <c r="H106" s="523"/>
      <c r="I106" s="495"/>
      <c r="K106" s="500"/>
      <c r="L106" s="500"/>
      <c r="M106" s="500"/>
    </row>
    <row r="107" spans="1:13" s="496" customFormat="1" x14ac:dyDescent="0.25">
      <c r="A107" s="490"/>
      <c r="B107" s="465"/>
      <c r="C107" s="529" t="s">
        <v>2173</v>
      </c>
      <c r="D107" s="524" t="s">
        <v>2174</v>
      </c>
      <c r="E107" s="526"/>
      <c r="F107" s="527"/>
      <c r="G107" s="528"/>
      <c r="H107" s="523"/>
      <c r="I107" s="495"/>
      <c r="K107" s="774"/>
      <c r="L107" s="774"/>
      <c r="M107" s="501"/>
    </row>
    <row r="108" spans="1:13" s="496" customFormat="1" x14ac:dyDescent="0.25">
      <c r="A108" s="490"/>
      <c r="B108" s="465"/>
      <c r="C108" s="529" t="s">
        <v>2175</v>
      </c>
      <c r="D108" s="530" t="s">
        <v>2176</v>
      </c>
      <c r="E108" s="526"/>
      <c r="F108" s="527"/>
      <c r="G108" s="528"/>
      <c r="H108" s="523"/>
      <c r="I108" s="495"/>
      <c r="K108" s="774"/>
      <c r="L108" s="774"/>
      <c r="M108" s="501"/>
    </row>
    <row r="109" spans="1:13" s="496" customFormat="1" x14ac:dyDescent="0.25">
      <c r="A109" s="490"/>
      <c r="B109" s="465"/>
      <c r="C109" s="529" t="s">
        <v>2177</v>
      </c>
      <c r="D109" s="530" t="s">
        <v>2174</v>
      </c>
      <c r="E109" s="526"/>
      <c r="F109" s="527"/>
      <c r="G109" s="528"/>
      <c r="H109" s="523"/>
      <c r="I109" s="495"/>
      <c r="K109" s="774"/>
      <c r="L109" s="774"/>
      <c r="M109" s="501"/>
    </row>
    <row r="110" spans="1:13" s="496" customFormat="1" x14ac:dyDescent="0.25">
      <c r="A110" s="490"/>
      <c r="B110" s="465"/>
      <c r="C110" s="531"/>
      <c r="D110" s="524"/>
      <c r="E110" s="526"/>
      <c r="F110" s="527"/>
      <c r="G110" s="528"/>
      <c r="H110" s="523"/>
      <c r="I110" s="495"/>
      <c r="K110" s="774"/>
      <c r="L110" s="774"/>
      <c r="M110" s="501"/>
    </row>
    <row r="111" spans="1:13" s="496" customFormat="1" ht="220.5" x14ac:dyDescent="0.25">
      <c r="A111" s="490"/>
      <c r="B111" s="465"/>
      <c r="C111" s="529" t="s">
        <v>2178</v>
      </c>
      <c r="D111" s="524" t="s">
        <v>2179</v>
      </c>
      <c r="E111" s="526"/>
      <c r="F111" s="527"/>
      <c r="G111" s="528"/>
      <c r="H111" s="523"/>
      <c r="I111" s="495"/>
      <c r="K111" s="774"/>
      <c r="L111" s="774"/>
      <c r="M111" s="500"/>
    </row>
    <row r="112" spans="1:13" s="496" customFormat="1" x14ac:dyDescent="0.25">
      <c r="A112" s="490"/>
      <c r="B112" s="465"/>
      <c r="C112" s="529" t="s">
        <v>2180</v>
      </c>
      <c r="D112" s="532" t="s">
        <v>2212</v>
      </c>
      <c r="E112" s="526"/>
      <c r="F112" s="527"/>
      <c r="G112" s="528"/>
      <c r="H112" s="523"/>
      <c r="I112" s="495"/>
      <c r="K112" s="774"/>
      <c r="L112" s="774"/>
      <c r="M112" s="500"/>
    </row>
    <row r="113" spans="1:13" s="496" customFormat="1" x14ac:dyDescent="0.25">
      <c r="A113" s="490"/>
      <c r="B113" s="465"/>
      <c r="C113" s="529" t="s">
        <v>2181</v>
      </c>
      <c r="D113" s="532" t="s">
        <v>2210</v>
      </c>
      <c r="E113" s="526"/>
      <c r="F113" s="527"/>
      <c r="G113" s="528"/>
      <c r="H113" s="523"/>
      <c r="I113" s="495"/>
      <c r="K113" s="500"/>
      <c r="L113" s="500"/>
      <c r="M113" s="500"/>
    </row>
    <row r="114" spans="1:13" s="496" customFormat="1" ht="31.5" x14ac:dyDescent="0.25">
      <c r="A114" s="490"/>
      <c r="B114" s="465"/>
      <c r="C114" s="529" t="s">
        <v>2183</v>
      </c>
      <c r="D114" s="524" t="s">
        <v>2184</v>
      </c>
      <c r="E114" s="526"/>
      <c r="F114" s="527"/>
      <c r="G114" s="528"/>
      <c r="H114" s="523"/>
      <c r="I114" s="495"/>
      <c r="K114" s="505"/>
      <c r="L114" s="473"/>
      <c r="M114" s="473"/>
    </row>
    <row r="115" spans="1:13" s="496" customFormat="1" x14ac:dyDescent="0.25">
      <c r="A115" s="490"/>
      <c r="B115" s="465"/>
      <c r="C115" s="533"/>
      <c r="D115" s="524"/>
      <c r="E115" s="526"/>
      <c r="F115" s="527"/>
      <c r="G115" s="528"/>
      <c r="H115" s="523"/>
      <c r="I115" s="495"/>
      <c r="M115" s="497"/>
    </row>
    <row r="116" spans="1:13" s="496" customFormat="1" ht="31.5" x14ac:dyDescent="0.25">
      <c r="A116" s="490"/>
      <c r="B116" s="465"/>
      <c r="C116" s="529" t="s">
        <v>2185</v>
      </c>
      <c r="D116" s="524" t="s">
        <v>2186</v>
      </c>
      <c r="E116" s="526"/>
      <c r="F116" s="527"/>
      <c r="G116" s="528"/>
      <c r="H116" s="523"/>
      <c r="I116" s="495"/>
      <c r="M116" s="497"/>
    </row>
    <row r="117" spans="1:13" s="496" customFormat="1" x14ac:dyDescent="0.25">
      <c r="A117" s="490"/>
      <c r="B117" s="465"/>
      <c r="C117" s="529" t="s">
        <v>2180</v>
      </c>
      <c r="D117" s="524" t="s">
        <v>2187</v>
      </c>
      <c r="E117" s="526"/>
      <c r="F117" s="527"/>
      <c r="G117" s="528"/>
      <c r="H117" s="523"/>
      <c r="I117" s="495"/>
      <c r="K117" s="500"/>
      <c r="L117" s="500"/>
      <c r="M117" s="500"/>
    </row>
    <row r="118" spans="1:13" s="496" customFormat="1" x14ac:dyDescent="0.25">
      <c r="A118" s="490"/>
      <c r="B118" s="465"/>
      <c r="C118" s="529"/>
      <c r="D118" s="524"/>
      <c r="E118" s="526"/>
      <c r="F118" s="527"/>
      <c r="G118" s="528"/>
      <c r="H118" s="523"/>
      <c r="I118" s="495"/>
      <c r="K118" s="500"/>
      <c r="L118" s="500"/>
      <c r="M118" s="500"/>
    </row>
    <row r="119" spans="1:13" s="496" customFormat="1" ht="47.25" x14ac:dyDescent="0.25">
      <c r="A119" s="490"/>
      <c r="B119" s="465"/>
      <c r="C119" s="529" t="s">
        <v>2188</v>
      </c>
      <c r="D119" s="524" t="s">
        <v>2189</v>
      </c>
      <c r="E119" s="526"/>
      <c r="F119" s="527"/>
      <c r="G119" s="528"/>
      <c r="H119" s="523"/>
      <c r="I119" s="495"/>
      <c r="K119" s="500"/>
      <c r="L119" s="500"/>
      <c r="M119" s="500"/>
    </row>
    <row r="120" spans="1:13" s="496" customFormat="1" x14ac:dyDescent="0.25">
      <c r="A120" s="490"/>
      <c r="B120" s="465"/>
      <c r="C120" s="529" t="s">
        <v>2180</v>
      </c>
      <c r="D120" s="524" t="s">
        <v>2187</v>
      </c>
      <c r="E120" s="526"/>
      <c r="F120" s="527"/>
      <c r="G120" s="528"/>
      <c r="H120" s="523"/>
      <c r="I120" s="495"/>
      <c r="K120" s="500"/>
      <c r="L120" s="500"/>
      <c r="M120" s="500"/>
    </row>
    <row r="121" spans="1:13" s="496" customFormat="1" x14ac:dyDescent="0.25">
      <c r="A121" s="490"/>
      <c r="B121" s="465"/>
      <c r="C121" s="529"/>
      <c r="D121" s="524"/>
      <c r="E121" s="526"/>
      <c r="F121" s="527"/>
      <c r="G121" s="528"/>
      <c r="H121" s="523"/>
      <c r="I121" s="495"/>
      <c r="K121" s="500"/>
      <c r="L121" s="500"/>
      <c r="M121" s="500"/>
    </row>
    <row r="122" spans="1:13" s="496" customFormat="1" x14ac:dyDescent="0.25">
      <c r="A122" s="490"/>
      <c r="B122" s="465"/>
      <c r="C122" s="529" t="s">
        <v>2190</v>
      </c>
      <c r="D122" s="524" t="s">
        <v>2191</v>
      </c>
      <c r="E122" s="526"/>
      <c r="F122" s="527"/>
      <c r="G122" s="528"/>
      <c r="H122" s="523"/>
      <c r="I122" s="495"/>
      <c r="K122" s="500"/>
      <c r="L122" s="500"/>
      <c r="M122" s="500"/>
    </row>
    <row r="123" spans="1:13" s="496" customFormat="1" x14ac:dyDescent="0.25">
      <c r="A123" s="490"/>
      <c r="B123" s="465"/>
      <c r="C123" s="529" t="s">
        <v>2180</v>
      </c>
      <c r="D123" s="524" t="s">
        <v>2464</v>
      </c>
      <c r="E123" s="526"/>
      <c r="F123" s="527"/>
      <c r="G123" s="528"/>
      <c r="H123" s="523"/>
      <c r="I123" s="495"/>
      <c r="K123" s="774"/>
      <c r="L123" s="774"/>
      <c r="M123" s="501"/>
    </row>
    <row r="124" spans="1:13" s="496" customFormat="1" x14ac:dyDescent="0.25">
      <c r="A124" s="490"/>
      <c r="B124" s="465"/>
      <c r="C124" s="529" t="s">
        <v>2193</v>
      </c>
      <c r="D124" s="534" t="s">
        <v>2194</v>
      </c>
      <c r="E124" s="526"/>
      <c r="F124" s="527"/>
      <c r="G124" s="528"/>
      <c r="H124" s="523"/>
      <c r="I124" s="495"/>
      <c r="K124" s="774"/>
      <c r="L124" s="774"/>
      <c r="M124" s="501"/>
    </row>
    <row r="125" spans="1:13" s="496" customFormat="1" x14ac:dyDescent="0.25">
      <c r="A125" s="490"/>
      <c r="B125" s="465"/>
      <c r="C125" s="529" t="s">
        <v>2195</v>
      </c>
      <c r="D125" s="534" t="s">
        <v>2196</v>
      </c>
      <c r="E125" s="526"/>
      <c r="F125" s="527"/>
      <c r="G125" s="528"/>
      <c r="H125" s="523"/>
      <c r="I125" s="495"/>
      <c r="K125" s="774"/>
      <c r="L125" s="774"/>
      <c r="M125" s="501"/>
    </row>
    <row r="126" spans="1:13" s="496" customFormat="1" x14ac:dyDescent="0.25">
      <c r="A126" s="490"/>
      <c r="B126" s="465"/>
      <c r="C126" s="529"/>
      <c r="D126" s="524"/>
      <c r="E126" s="526"/>
      <c r="F126" s="527"/>
      <c r="G126" s="528"/>
      <c r="H126" s="523"/>
      <c r="I126" s="495"/>
      <c r="K126" s="774"/>
      <c r="L126" s="774"/>
      <c r="M126" s="501"/>
    </row>
    <row r="127" spans="1:13" s="496" customFormat="1" ht="78.75" x14ac:dyDescent="0.25">
      <c r="A127" s="490"/>
      <c r="B127" s="465"/>
      <c r="C127" s="529" t="s">
        <v>2197</v>
      </c>
      <c r="D127" s="524" t="s">
        <v>2198</v>
      </c>
      <c r="E127" s="526"/>
      <c r="F127" s="527"/>
      <c r="G127" s="528"/>
      <c r="H127" s="523"/>
      <c r="I127" s="495"/>
      <c r="K127" s="774"/>
      <c r="L127" s="774"/>
      <c r="M127" s="501"/>
    </row>
    <row r="128" spans="1:13" s="496" customFormat="1" x14ac:dyDescent="0.25">
      <c r="A128" s="490"/>
      <c r="B128" s="465"/>
      <c r="C128" s="529"/>
      <c r="D128" s="524"/>
      <c r="E128" s="526"/>
      <c r="F128" s="527"/>
      <c r="G128" s="528"/>
      <c r="H128" s="523"/>
      <c r="I128" s="495"/>
      <c r="K128" s="774"/>
      <c r="L128" s="774"/>
      <c r="M128" s="501"/>
    </row>
    <row r="129" spans="1:13" s="496" customFormat="1" x14ac:dyDescent="0.25">
      <c r="A129" s="490"/>
      <c r="B129" s="465"/>
      <c r="C129" s="529" t="s">
        <v>2199</v>
      </c>
      <c r="D129" s="535" t="s">
        <v>2200</v>
      </c>
      <c r="E129" s="526"/>
      <c r="F129" s="527"/>
      <c r="G129" s="528"/>
      <c r="H129" s="523"/>
      <c r="I129" s="495"/>
      <c r="K129" s="774"/>
      <c r="L129" s="774"/>
      <c r="M129" s="501"/>
    </row>
    <row r="130" spans="1:13" s="496" customFormat="1" x14ac:dyDescent="0.25">
      <c r="A130" s="490"/>
      <c r="B130" s="465"/>
      <c r="C130" s="529"/>
      <c r="D130" s="524"/>
      <c r="E130" s="526"/>
      <c r="F130" s="527"/>
      <c r="G130" s="528"/>
      <c r="H130" s="523"/>
      <c r="I130" s="495"/>
      <c r="K130" s="774"/>
      <c r="L130" s="774"/>
      <c r="M130" s="501"/>
    </row>
    <row r="131" spans="1:13" s="496" customFormat="1" x14ac:dyDescent="0.25">
      <c r="A131" s="490"/>
      <c r="B131" s="465"/>
      <c r="C131" s="529" t="s">
        <v>2201</v>
      </c>
      <c r="D131" s="536" t="s">
        <v>2202</v>
      </c>
      <c r="E131" s="537"/>
      <c r="F131" s="538"/>
      <c r="G131" s="528"/>
      <c r="H131" s="523"/>
      <c r="I131" s="495"/>
      <c r="K131" s="774"/>
      <c r="L131" s="774"/>
      <c r="M131" s="501"/>
    </row>
    <row r="132" spans="1:13" s="496" customFormat="1" x14ac:dyDescent="0.25">
      <c r="A132" s="490"/>
      <c r="B132" s="465"/>
      <c r="C132" s="529"/>
      <c r="D132" s="524"/>
      <c r="E132" s="537"/>
      <c r="F132" s="527"/>
      <c r="G132" s="528"/>
      <c r="H132" s="523"/>
      <c r="I132" s="495"/>
      <c r="K132" s="774"/>
      <c r="L132" s="774"/>
      <c r="M132" s="502"/>
    </row>
    <row r="133" spans="1:13" s="496" customFormat="1" ht="126" x14ac:dyDescent="0.25">
      <c r="A133" s="490"/>
      <c r="B133" s="465"/>
      <c r="C133" s="529" t="s">
        <v>2203</v>
      </c>
      <c r="D133" s="524" t="s">
        <v>2204</v>
      </c>
      <c r="E133" s="537"/>
      <c r="F133" s="527"/>
      <c r="G133" s="528"/>
      <c r="H133" s="523"/>
      <c r="I133" s="495"/>
      <c r="K133" s="500"/>
      <c r="L133" s="774"/>
      <c r="M133" s="500"/>
    </row>
    <row r="134" spans="1:13" s="496" customFormat="1" x14ac:dyDescent="0.25">
      <c r="A134" s="490"/>
      <c r="B134" s="465"/>
      <c r="C134" s="524"/>
      <c r="D134" s="525"/>
      <c r="E134" s="537"/>
      <c r="F134" s="527"/>
      <c r="G134" s="528"/>
      <c r="H134" s="523"/>
      <c r="I134" s="495"/>
      <c r="K134" s="500"/>
      <c r="L134" s="774"/>
      <c r="M134" s="500"/>
    </row>
    <row r="135" spans="1:13" s="496" customFormat="1" x14ac:dyDescent="0.25">
      <c r="A135" s="490"/>
      <c r="B135" s="465" t="str">
        <f t="array" ref="B135">+IF(LEFT(C135,1)="=","x", IF(OR(ISBLANK(C135),LEFT(C135,1)=" "),"",MAX(IF($A$2:A134=A135,$B$2:B134))+1))</f>
        <v/>
      </c>
      <c r="C135" s="491"/>
      <c r="D135" s="491"/>
      <c r="E135" s="462"/>
      <c r="F135" s="492"/>
      <c r="G135" s="493"/>
      <c r="H135" s="494"/>
      <c r="I135" s="495"/>
      <c r="M135" s="497"/>
    </row>
    <row r="136" spans="1:13" s="496" customFormat="1" ht="16.5" thickBot="1" x14ac:dyDescent="0.3">
      <c r="A136" s="506"/>
      <c r="B136" s="507"/>
      <c r="C136" s="483" t="s">
        <v>2211</v>
      </c>
      <c r="D136" s="508"/>
      <c r="E136" s="509"/>
      <c r="F136" s="510"/>
      <c r="G136" s="511"/>
      <c r="H136" s="512">
        <f>SUM(H5:H135)</f>
        <v>0</v>
      </c>
      <c r="I136" s="495"/>
      <c r="M136" s="497"/>
    </row>
    <row r="137" spans="1:13" s="496" customFormat="1" ht="16.5" thickTop="1" x14ac:dyDescent="0.25">
      <c r="A137" s="490"/>
      <c r="B137" s="513"/>
      <c r="C137" s="491"/>
      <c r="D137" s="491"/>
      <c r="E137" s="462"/>
      <c r="F137" s="492"/>
      <c r="G137" s="493"/>
      <c r="H137" s="514"/>
      <c r="I137" s="495"/>
      <c r="M137" s="497"/>
    </row>
  </sheetData>
  <sheetProtection selectLockedCells="1"/>
  <protectedRanges>
    <protectedRange sqref="G3:H3 G138:H64876" name="Obseg5_11"/>
    <protectedRange sqref="G3:H3" name="Range1_8_2_2_1_1_1_1"/>
    <protectedRange sqref="H135 H5:H7" name="Obseg5_4_4_10_1"/>
    <protectedRange sqref="G4:H4" name="Obseg5_8_1_1"/>
    <protectedRange sqref="G136:H136" name="Obseg5_12_1_8_1_1"/>
    <protectedRange sqref="G137:H137 G135 G5:G7" name="Obseg5_12_1_8_1_5"/>
    <protectedRange sqref="H8:H134" name="Obseg5_4_4_10_1_10"/>
    <protectedRange sqref="G8:G134" name="Obseg5_12_1_8_1_5_1"/>
  </protectedRanges>
  <mergeCells count="22">
    <mergeCell ref="K85:K86"/>
    <mergeCell ref="L85:L86"/>
    <mergeCell ref="E1:H1"/>
    <mergeCell ref="K54:K63"/>
    <mergeCell ref="L54:L63"/>
    <mergeCell ref="L64:L65"/>
    <mergeCell ref="K68:K72"/>
    <mergeCell ref="L68:L72"/>
    <mergeCell ref="L76:L77"/>
    <mergeCell ref="K78:K79"/>
    <mergeCell ref="L78:L79"/>
    <mergeCell ref="K82:K83"/>
    <mergeCell ref="L82:L83"/>
    <mergeCell ref="K123:K132"/>
    <mergeCell ref="L123:L132"/>
    <mergeCell ref="L133:L134"/>
    <mergeCell ref="K103:K104"/>
    <mergeCell ref="L103:L104"/>
    <mergeCell ref="K107:K110"/>
    <mergeCell ref="L107:L110"/>
    <mergeCell ref="K111:K112"/>
    <mergeCell ref="L111:L112"/>
  </mergeCells>
  <conditionalFormatting sqref="B5:B135">
    <cfRule type="expression" dxfId="2" priority="1">
      <formula>B5="x"</formula>
    </cfRule>
  </conditionalFormatting>
  <pageMargins left="0.7" right="0.7" top="0.75" bottom="0.75" header="0.3" footer="0.3"/>
  <pageSetup paperSize="9" scale="52" fitToHeight="99" orientation="portrait" r:id="rId1"/>
  <headerFooter>
    <oddHeader>&amp;L&amp;KAC0008Občina Ivančna Gorica
Sokolska ulica 8, 1295 Ivančna Gorica&amp;C&amp;KAC0008DSO Višnja Gora</oddHeader>
    <oddFooter>&amp;C&amp;A&amp;R&amp;P /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4F32E-A02F-124B-8DF1-4B3E6F39C54D}">
  <sheetPr>
    <tabColor rgb="FFFFD966"/>
  </sheetPr>
  <dimension ref="A2:AMK166"/>
  <sheetViews>
    <sheetView tabSelected="1" view="pageBreakPreview" zoomScale="90" zoomScaleNormal="100" zoomScaleSheetLayoutView="90" zoomScalePageLayoutView="90" workbookViewId="0">
      <selection activeCell="B21" sqref="B21"/>
    </sheetView>
  </sheetViews>
  <sheetFormatPr defaultColWidth="8.85546875" defaultRowHeight="12.75" x14ac:dyDescent="0.2"/>
  <cols>
    <col min="1" max="1" width="13.7109375" style="659" customWidth="1"/>
    <col min="2" max="2" width="79.7109375" style="640" customWidth="1"/>
    <col min="3" max="3" width="13" style="660" customWidth="1"/>
    <col min="4" max="4" width="10.28515625" style="659" customWidth="1"/>
    <col min="5" max="5" width="13.7109375" style="661" customWidth="1"/>
    <col min="6" max="6" width="14.140625" style="681" customWidth="1"/>
    <col min="7" max="7" width="19.7109375" style="599" customWidth="1"/>
    <col min="8" max="1025" width="9.140625" style="585" customWidth="1"/>
    <col min="1026" max="16384" width="8.85546875" style="586"/>
  </cols>
  <sheetData>
    <row r="2" spans="1:7" s="584" customFormat="1" x14ac:dyDescent="0.2">
      <c r="A2" s="578" t="s">
        <v>10</v>
      </c>
      <c r="B2" s="579" t="str">
        <f>'NASLOVNA STRAN'!C27</f>
        <v>DSO Grosuplje</v>
      </c>
      <c r="C2" s="580"/>
      <c r="D2" s="581"/>
      <c r="E2" s="582"/>
      <c r="F2" s="583"/>
      <c r="G2" s="583"/>
    </row>
    <row r="3" spans="1:7" x14ac:dyDescent="0.2">
      <c r="A3" s="578" t="s">
        <v>206</v>
      </c>
      <c r="B3" s="580" t="str">
        <f>'NASLOVNA STRAN'!$C$30</f>
        <v>DSO Višnja Gora</v>
      </c>
      <c r="C3" s="580"/>
      <c r="D3" s="581"/>
      <c r="E3" s="582"/>
      <c r="F3" s="583"/>
      <c r="G3" s="583"/>
    </row>
    <row r="4" spans="1:7" x14ac:dyDescent="0.2">
      <c r="A4" s="578" t="s">
        <v>167</v>
      </c>
      <c r="B4" s="587">
        <f>'NASLOVNA STRAN'!$C$13</f>
        <v>0</v>
      </c>
      <c r="C4" s="580"/>
      <c r="D4" s="581"/>
      <c r="E4" s="582"/>
      <c r="F4" s="583"/>
      <c r="G4" s="583"/>
    </row>
    <row r="5" spans="1:7" x14ac:dyDescent="0.2">
      <c r="A5" s="578"/>
      <c r="B5" s="580"/>
      <c r="C5" s="580"/>
      <c r="D5" s="581"/>
      <c r="E5" s="582"/>
      <c r="F5" s="583"/>
      <c r="G5" s="583"/>
    </row>
    <row r="6" spans="1:7" x14ac:dyDescent="0.2">
      <c r="A6" s="588" t="s">
        <v>1611</v>
      </c>
      <c r="B6" s="589" t="s">
        <v>71</v>
      </c>
      <c r="C6" s="589"/>
      <c r="D6" s="590"/>
      <c r="E6" s="591"/>
      <c r="F6" s="592"/>
      <c r="G6" s="592"/>
    </row>
    <row r="7" spans="1:7" x14ac:dyDescent="0.2">
      <c r="A7" s="578"/>
      <c r="B7" s="580"/>
      <c r="C7" s="580"/>
      <c r="D7" s="581"/>
      <c r="E7" s="582"/>
      <c r="F7" s="583"/>
      <c r="G7" s="583"/>
    </row>
    <row r="8" spans="1:7" x14ac:dyDescent="0.2">
      <c r="A8" s="588" t="s">
        <v>1612</v>
      </c>
      <c r="B8" s="589" t="s">
        <v>73</v>
      </c>
      <c r="C8" s="589"/>
      <c r="D8" s="590"/>
      <c r="E8" s="591"/>
      <c r="F8" s="592"/>
      <c r="G8" s="592"/>
    </row>
    <row r="9" spans="1:7" x14ac:dyDescent="0.2">
      <c r="A9" s="593"/>
      <c r="B9" s="594"/>
      <c r="C9" s="595"/>
      <c r="D9" s="596"/>
      <c r="E9" s="597"/>
      <c r="F9" s="598"/>
    </row>
    <row r="10" spans="1:7" ht="28.35" customHeight="1" x14ac:dyDescent="0.2">
      <c r="A10" s="600" t="s">
        <v>168</v>
      </c>
      <c r="B10" s="601" t="s">
        <v>169</v>
      </c>
      <c r="C10" s="602" t="s">
        <v>170</v>
      </c>
      <c r="D10" s="603" t="s">
        <v>1613</v>
      </c>
      <c r="E10" s="604" t="s">
        <v>172</v>
      </c>
      <c r="F10" s="605" t="s">
        <v>1614</v>
      </c>
      <c r="G10" s="605" t="s">
        <v>207</v>
      </c>
    </row>
    <row r="11" spans="1:7" ht="21.6" customHeight="1" x14ac:dyDescent="0.2">
      <c r="A11" s="606"/>
      <c r="B11" s="607" t="s">
        <v>1615</v>
      </c>
      <c r="C11" s="608"/>
      <c r="D11" s="609"/>
      <c r="E11" s="610"/>
      <c r="F11" s="611"/>
      <c r="G11" s="612"/>
    </row>
    <row r="12" spans="1:7" x14ac:dyDescent="0.2">
      <c r="A12" s="593"/>
      <c r="B12" s="613"/>
      <c r="C12" s="614"/>
      <c r="D12" s="596"/>
      <c r="E12" s="615"/>
      <c r="F12" s="616"/>
      <c r="G12" s="617"/>
    </row>
    <row r="13" spans="1:7" x14ac:dyDescent="0.2">
      <c r="A13" s="618" t="s">
        <v>1616</v>
      </c>
      <c r="B13" s="613" t="s">
        <v>1617</v>
      </c>
      <c r="C13" s="614"/>
      <c r="D13" s="596"/>
      <c r="E13" s="615"/>
      <c r="F13" s="616"/>
      <c r="G13" s="617"/>
    </row>
    <row r="14" spans="1:7" x14ac:dyDescent="0.2">
      <c r="A14" s="593"/>
      <c r="B14" s="613"/>
      <c r="C14" s="614"/>
      <c r="D14" s="596"/>
      <c r="E14" s="615"/>
      <c r="F14" s="616"/>
      <c r="G14" s="617"/>
    </row>
    <row r="15" spans="1:7" ht="109.35" customHeight="1" x14ac:dyDescent="0.2">
      <c r="A15" s="619" t="s">
        <v>1618</v>
      </c>
      <c r="B15" s="620" t="s">
        <v>1619</v>
      </c>
      <c r="C15" s="621"/>
      <c r="D15" s="622" t="s">
        <v>189</v>
      </c>
      <c r="E15" s="621">
        <v>1</v>
      </c>
      <c r="F15" s="623"/>
      <c r="G15" s="624">
        <f>F15*E15</f>
        <v>0</v>
      </c>
    </row>
    <row r="16" spans="1:7" x14ac:dyDescent="0.2">
      <c r="A16" s="619"/>
      <c r="B16" s="625"/>
      <c r="C16" s="621"/>
      <c r="D16" s="622"/>
      <c r="E16" s="621"/>
      <c r="F16" s="626"/>
      <c r="G16" s="624"/>
    </row>
    <row r="17" spans="1:7" x14ac:dyDescent="0.2">
      <c r="A17" s="618" t="s">
        <v>1620</v>
      </c>
      <c r="B17" s="613" t="s">
        <v>1621</v>
      </c>
      <c r="C17" s="614"/>
      <c r="D17" s="596"/>
      <c r="E17" s="615"/>
      <c r="F17" s="627"/>
      <c r="G17" s="617"/>
    </row>
    <row r="18" spans="1:7" x14ac:dyDescent="0.2">
      <c r="A18" s="593"/>
      <c r="B18" s="613"/>
      <c r="C18" s="614"/>
      <c r="D18" s="596"/>
      <c r="E18" s="615"/>
      <c r="F18" s="627"/>
      <c r="G18" s="617"/>
    </row>
    <row r="19" spans="1:7" x14ac:dyDescent="0.2">
      <c r="A19" s="618" t="s">
        <v>1622</v>
      </c>
      <c r="B19" s="628" t="s">
        <v>277</v>
      </c>
      <c r="C19" s="614"/>
      <c r="D19" s="596"/>
      <c r="E19" s="615"/>
      <c r="F19" s="627"/>
      <c r="G19" s="617"/>
    </row>
    <row r="20" spans="1:7" x14ac:dyDescent="0.2">
      <c r="A20" s="593"/>
      <c r="B20" s="613"/>
      <c r="C20" s="614"/>
      <c r="D20" s="596"/>
      <c r="E20" s="615"/>
      <c r="F20" s="627"/>
      <c r="G20" s="617"/>
    </row>
    <row r="21" spans="1:7" ht="75" customHeight="1" x14ac:dyDescent="0.2">
      <c r="A21" s="593" t="s">
        <v>1623</v>
      </c>
      <c r="B21" s="629" t="s">
        <v>2059</v>
      </c>
      <c r="C21" s="614"/>
      <c r="D21" s="630" t="s">
        <v>283</v>
      </c>
      <c r="E21" s="631">
        <f>(1555+225)*0.35+100</f>
        <v>723</v>
      </c>
      <c r="F21" s="623"/>
      <c r="G21" s="624">
        <f>E21*F21</f>
        <v>0</v>
      </c>
    </row>
    <row r="22" spans="1:7" x14ac:dyDescent="0.2">
      <c r="A22" s="593"/>
      <c r="B22" s="632"/>
      <c r="C22" s="614"/>
      <c r="D22" s="596"/>
      <c r="E22" s="615"/>
      <c r="F22" s="627"/>
      <c r="G22" s="617"/>
    </row>
    <row r="23" spans="1:7" ht="25.5" x14ac:dyDescent="0.2">
      <c r="A23" s="593" t="s">
        <v>1624</v>
      </c>
      <c r="B23" s="633" t="s">
        <v>1625</v>
      </c>
      <c r="C23" s="614"/>
      <c r="D23" s="630" t="s">
        <v>289</v>
      </c>
      <c r="E23" s="631">
        <v>200</v>
      </c>
      <c r="F23" s="623"/>
      <c r="G23" s="624">
        <f>E23*F23</f>
        <v>0</v>
      </c>
    </row>
    <row r="24" spans="1:7" ht="38.25" x14ac:dyDescent="0.2">
      <c r="A24" s="593"/>
      <c r="B24" s="633" t="s">
        <v>287</v>
      </c>
      <c r="C24" s="614"/>
      <c r="D24" s="630"/>
      <c r="E24" s="621"/>
      <c r="F24" s="626"/>
      <c r="G24" s="624"/>
    </row>
    <row r="25" spans="1:7" x14ac:dyDescent="0.2">
      <c r="A25" s="593"/>
      <c r="B25" s="633"/>
      <c r="C25" s="614"/>
      <c r="D25" s="630"/>
      <c r="E25" s="621"/>
      <c r="F25" s="626"/>
      <c r="G25" s="624"/>
    </row>
    <row r="26" spans="1:7" ht="51" x14ac:dyDescent="0.2">
      <c r="A26" s="593" t="s">
        <v>2060</v>
      </c>
      <c r="B26" s="633" t="s">
        <v>2421</v>
      </c>
      <c r="C26" s="614"/>
      <c r="D26" s="630" t="s">
        <v>289</v>
      </c>
      <c r="E26" s="631">
        <f>1555+225</f>
        <v>1780</v>
      </c>
      <c r="F26" s="623"/>
      <c r="G26" s="624">
        <f>E26*F26</f>
        <v>0</v>
      </c>
    </row>
    <row r="27" spans="1:7" x14ac:dyDescent="0.2">
      <c r="A27" s="593"/>
      <c r="B27" s="633"/>
      <c r="C27" s="614"/>
      <c r="D27" s="630"/>
      <c r="E27" s="621"/>
      <c r="F27" s="626"/>
      <c r="G27" s="624"/>
    </row>
    <row r="28" spans="1:7" x14ac:dyDescent="0.2">
      <c r="A28" s="593"/>
      <c r="B28" s="613"/>
      <c r="C28" s="614"/>
      <c r="D28" s="596"/>
      <c r="E28" s="615"/>
      <c r="F28" s="627"/>
      <c r="G28" s="617"/>
    </row>
    <row r="29" spans="1:7" x14ac:dyDescent="0.2">
      <c r="A29" s="618" t="s">
        <v>1626</v>
      </c>
      <c r="B29" s="628" t="s">
        <v>294</v>
      </c>
      <c r="C29" s="634"/>
      <c r="D29" s="630"/>
      <c r="E29" s="621"/>
      <c r="F29" s="626"/>
      <c r="G29" s="624"/>
    </row>
    <row r="30" spans="1:7" x14ac:dyDescent="0.2">
      <c r="A30" s="635"/>
      <c r="B30" s="636"/>
      <c r="C30" s="634"/>
      <c r="D30" s="630"/>
      <c r="E30" s="621"/>
      <c r="F30" s="626"/>
      <c r="G30" s="624"/>
    </row>
    <row r="31" spans="1:7" ht="38.25" x14ac:dyDescent="0.2">
      <c r="A31" s="593" t="s">
        <v>1627</v>
      </c>
      <c r="B31" s="633" t="s">
        <v>1628</v>
      </c>
      <c r="C31" s="634"/>
      <c r="D31" s="630" t="s">
        <v>283</v>
      </c>
      <c r="E31" s="621">
        <v>0</v>
      </c>
      <c r="F31" s="623"/>
      <c r="G31" s="624">
        <f>E31*F31</f>
        <v>0</v>
      </c>
    </row>
    <row r="32" spans="1:7" x14ac:dyDescent="0.2">
      <c r="A32" s="635"/>
      <c r="B32" s="636"/>
      <c r="C32" s="634"/>
      <c r="D32" s="630"/>
      <c r="E32" s="621"/>
      <c r="F32" s="626"/>
      <c r="G32" s="624"/>
    </row>
    <row r="33" spans="1:7" ht="38.25" x14ac:dyDescent="0.2">
      <c r="A33" s="593" t="s">
        <v>1629</v>
      </c>
      <c r="B33" s="633" t="s">
        <v>2453</v>
      </c>
      <c r="C33" s="634"/>
      <c r="D33" s="630" t="s">
        <v>289</v>
      </c>
      <c r="E33" s="637">
        <v>200</v>
      </c>
      <c r="F33" s="623"/>
      <c r="G33" s="624">
        <f>E33*F33</f>
        <v>0</v>
      </c>
    </row>
    <row r="34" spans="1:7" x14ac:dyDescent="0.2">
      <c r="A34" s="635"/>
      <c r="B34" s="636"/>
      <c r="C34" s="634"/>
      <c r="D34" s="630"/>
      <c r="E34" s="621"/>
      <c r="F34" s="626"/>
      <c r="G34" s="624"/>
    </row>
    <row r="35" spans="1:7" ht="25.5" x14ac:dyDescent="0.2">
      <c r="A35" s="593" t="s">
        <v>1630</v>
      </c>
      <c r="B35" s="638" t="s">
        <v>2448</v>
      </c>
      <c r="C35" s="614"/>
      <c r="D35" s="630" t="s">
        <v>283</v>
      </c>
      <c r="E35" s="631">
        <f>E39*0.4</f>
        <v>644</v>
      </c>
      <c r="F35" s="623"/>
      <c r="G35" s="624">
        <f>E35*F35</f>
        <v>0</v>
      </c>
    </row>
    <row r="36" spans="1:7" x14ac:dyDescent="0.2">
      <c r="A36" s="635"/>
      <c r="B36" s="636"/>
      <c r="C36" s="634"/>
      <c r="D36" s="630"/>
      <c r="E36" s="621"/>
      <c r="F36" s="626"/>
      <c r="G36" s="624"/>
    </row>
    <row r="37" spans="1:7" ht="25.5" x14ac:dyDescent="0.2">
      <c r="A37" s="593" t="s">
        <v>1631</v>
      </c>
      <c r="B37" s="633" t="s">
        <v>2452</v>
      </c>
      <c r="C37" s="634"/>
      <c r="D37" s="630" t="s">
        <v>283</v>
      </c>
      <c r="E37" s="631">
        <f>E39*0.25</f>
        <v>402.5</v>
      </c>
      <c r="F37" s="623"/>
      <c r="G37" s="624">
        <f>E37*F37</f>
        <v>0</v>
      </c>
    </row>
    <row r="38" spans="1:7" x14ac:dyDescent="0.2">
      <c r="A38" s="635"/>
      <c r="B38" s="636"/>
      <c r="C38" s="634"/>
      <c r="D38" s="630"/>
      <c r="E38" s="621"/>
      <c r="F38" s="626"/>
      <c r="G38" s="624"/>
    </row>
    <row r="39" spans="1:7" ht="25.5" x14ac:dyDescent="0.2">
      <c r="A39" s="593" t="s">
        <v>1632</v>
      </c>
      <c r="B39" s="636" t="s">
        <v>1633</v>
      </c>
      <c r="C39" s="614"/>
      <c r="D39" s="630" t="s">
        <v>289</v>
      </c>
      <c r="E39" s="631">
        <v>1610</v>
      </c>
      <c r="F39" s="623"/>
      <c r="G39" s="624">
        <f>E39*F39</f>
        <v>0</v>
      </c>
    </row>
    <row r="40" spans="1:7" x14ac:dyDescent="0.2">
      <c r="A40" s="635"/>
      <c r="B40" s="636"/>
      <c r="C40" s="634"/>
      <c r="D40" s="630"/>
      <c r="E40" s="621"/>
      <c r="F40" s="626"/>
      <c r="G40" s="624"/>
    </row>
    <row r="41" spans="1:7" x14ac:dyDescent="0.2">
      <c r="A41" s="618" t="s">
        <v>1634</v>
      </c>
      <c r="B41" s="613" t="s">
        <v>1635</v>
      </c>
      <c r="C41" s="634"/>
      <c r="D41" s="630"/>
      <c r="E41" s="621"/>
      <c r="F41" s="626"/>
      <c r="G41" s="624"/>
    </row>
    <row r="42" spans="1:7" x14ac:dyDescent="0.2">
      <c r="A42" s="635"/>
      <c r="B42" s="636"/>
      <c r="C42" s="634"/>
      <c r="D42" s="630"/>
      <c r="E42" s="621"/>
      <c r="F42" s="626"/>
      <c r="G42" s="624"/>
    </row>
    <row r="43" spans="1:7" ht="25.5" x14ac:dyDescent="0.2">
      <c r="A43" s="635" t="s">
        <v>1636</v>
      </c>
      <c r="B43" s="636" t="s">
        <v>2449</v>
      </c>
      <c r="C43" s="614"/>
      <c r="D43" s="630" t="s">
        <v>289</v>
      </c>
      <c r="E43" s="637">
        <v>495</v>
      </c>
      <c r="F43" s="623"/>
      <c r="G43" s="624">
        <f>E43*F43</f>
        <v>0</v>
      </c>
    </row>
    <row r="44" spans="1:7" x14ac:dyDescent="0.2">
      <c r="A44" s="593"/>
      <c r="B44" s="613"/>
      <c r="C44" s="614"/>
      <c r="D44" s="596"/>
      <c r="E44" s="615"/>
      <c r="F44" s="627"/>
      <c r="G44" s="617"/>
    </row>
    <row r="45" spans="1:7" ht="25.5" x14ac:dyDescent="0.2">
      <c r="A45" s="635" t="s">
        <v>1637</v>
      </c>
      <c r="B45" s="636" t="s">
        <v>2450</v>
      </c>
      <c r="C45" s="614"/>
      <c r="D45" s="630" t="s">
        <v>289</v>
      </c>
      <c r="E45" s="637">
        <v>495</v>
      </c>
      <c r="F45" s="623"/>
      <c r="G45" s="624">
        <f>E45*F45</f>
        <v>0</v>
      </c>
    </row>
    <row r="46" spans="1:7" x14ac:dyDescent="0.2">
      <c r="A46" s="635"/>
      <c r="B46" s="636"/>
      <c r="C46" s="614"/>
      <c r="D46" s="630"/>
      <c r="E46" s="621"/>
      <c r="F46" s="626"/>
      <c r="G46" s="624"/>
    </row>
    <row r="47" spans="1:7" ht="25.5" x14ac:dyDescent="0.2">
      <c r="A47" s="635" t="s">
        <v>2480</v>
      </c>
      <c r="B47" s="636" t="s">
        <v>2482</v>
      </c>
      <c r="C47" s="614"/>
      <c r="D47" s="630" t="s">
        <v>289</v>
      </c>
      <c r="E47" s="637">
        <v>650</v>
      </c>
      <c r="F47" s="623"/>
      <c r="G47" s="624">
        <f>E47*F47</f>
        <v>0</v>
      </c>
    </row>
    <row r="48" spans="1:7" x14ac:dyDescent="0.2">
      <c r="A48" s="635"/>
      <c r="B48" s="636"/>
      <c r="C48" s="614"/>
      <c r="D48" s="630"/>
      <c r="E48" s="621"/>
      <c r="F48" s="626"/>
      <c r="G48" s="624"/>
    </row>
    <row r="49" spans="1:7" ht="51" x14ac:dyDescent="0.2">
      <c r="A49" s="635" t="s">
        <v>2481</v>
      </c>
      <c r="B49" s="636" t="s">
        <v>2483</v>
      </c>
      <c r="C49" s="614"/>
      <c r="D49" s="630" t="s">
        <v>289</v>
      </c>
      <c r="E49" s="637">
        <v>650</v>
      </c>
      <c r="F49" s="623"/>
      <c r="G49" s="624">
        <f>E49*F49</f>
        <v>0</v>
      </c>
    </row>
    <row r="50" spans="1:7" x14ac:dyDescent="0.2">
      <c r="A50" s="635"/>
      <c r="B50" s="636"/>
      <c r="C50" s="614"/>
      <c r="D50" s="630"/>
      <c r="E50" s="621"/>
      <c r="F50" s="626"/>
      <c r="G50" s="624"/>
    </row>
    <row r="51" spans="1:7" x14ac:dyDescent="0.2">
      <c r="A51" s="593"/>
      <c r="B51" s="613"/>
      <c r="C51" s="614"/>
      <c r="D51" s="596"/>
      <c r="E51" s="615"/>
      <c r="F51" s="627"/>
      <c r="G51" s="617"/>
    </row>
    <row r="52" spans="1:7" ht="25.5" x14ac:dyDescent="0.2">
      <c r="A52" s="635" t="s">
        <v>1638</v>
      </c>
      <c r="B52" s="636" t="s">
        <v>1639</v>
      </c>
      <c r="C52" s="614"/>
      <c r="D52" s="622"/>
      <c r="E52" s="639"/>
      <c r="F52" s="626"/>
      <c r="G52" s="624"/>
    </row>
    <row r="53" spans="1:7" ht="132.6" customHeight="1" x14ac:dyDescent="0.2">
      <c r="A53" s="635"/>
      <c r="B53" s="636" t="s">
        <v>1640</v>
      </c>
      <c r="C53" s="614"/>
      <c r="D53" s="622"/>
      <c r="E53" s="639"/>
      <c r="F53" s="626"/>
      <c r="G53" s="624"/>
    </row>
    <row r="54" spans="1:7" x14ac:dyDescent="0.2">
      <c r="A54" s="635"/>
      <c r="B54" s="636" t="s">
        <v>1641</v>
      </c>
      <c r="C54" s="614"/>
      <c r="D54" s="622"/>
      <c r="E54" s="639"/>
      <c r="F54" s="626"/>
      <c r="G54" s="624"/>
    </row>
    <row r="55" spans="1:7" ht="51" customHeight="1" x14ac:dyDescent="0.2">
      <c r="A55" s="635"/>
      <c r="B55" s="636" t="s">
        <v>1642</v>
      </c>
      <c r="C55" s="614"/>
      <c r="D55" s="622"/>
      <c r="E55" s="639"/>
      <c r="F55" s="626"/>
      <c r="G55" s="624"/>
    </row>
    <row r="56" spans="1:7" x14ac:dyDescent="0.2">
      <c r="A56" s="635"/>
      <c r="C56" s="614"/>
      <c r="D56" s="622"/>
      <c r="E56" s="639"/>
      <c r="F56" s="626"/>
      <c r="G56" s="624"/>
    </row>
    <row r="57" spans="1:7" x14ac:dyDescent="0.2">
      <c r="A57" s="635" t="s">
        <v>1643</v>
      </c>
      <c r="B57" s="636" t="s">
        <v>2422</v>
      </c>
      <c r="C57" s="614"/>
      <c r="D57" s="622"/>
      <c r="E57" s="639"/>
      <c r="F57" s="626"/>
      <c r="G57" s="624"/>
    </row>
    <row r="58" spans="1:7" ht="51" x14ac:dyDescent="0.2">
      <c r="A58" s="635"/>
      <c r="B58" s="636" t="s">
        <v>2451</v>
      </c>
      <c r="C58" s="614"/>
      <c r="D58" s="622" t="s">
        <v>289</v>
      </c>
      <c r="E58" s="641">
        <v>350</v>
      </c>
      <c r="F58" s="623"/>
      <c r="G58" s="624">
        <f>F58*E58</f>
        <v>0</v>
      </c>
    </row>
    <row r="59" spans="1:7" x14ac:dyDescent="0.2">
      <c r="A59" s="635"/>
      <c r="B59" s="636"/>
      <c r="C59" s="614"/>
      <c r="D59" s="622"/>
      <c r="E59" s="639"/>
      <c r="F59" s="626"/>
      <c r="G59" s="624"/>
    </row>
    <row r="60" spans="1:7" x14ac:dyDescent="0.2">
      <c r="A60" s="618" t="s">
        <v>1644</v>
      </c>
      <c r="B60" s="613" t="s">
        <v>1645</v>
      </c>
      <c r="C60" s="614"/>
      <c r="D60" s="596"/>
      <c r="E60" s="615"/>
      <c r="F60" s="627"/>
      <c r="G60" s="617"/>
    </row>
    <row r="61" spans="1:7" x14ac:dyDescent="0.2">
      <c r="A61" s="593"/>
      <c r="B61" s="613"/>
      <c r="C61" s="614"/>
      <c r="D61" s="596"/>
      <c r="E61" s="615"/>
      <c r="F61" s="627"/>
      <c r="G61" s="617"/>
    </row>
    <row r="62" spans="1:7" ht="38.25" x14ac:dyDescent="0.2">
      <c r="A62" s="642" t="s">
        <v>1646</v>
      </c>
      <c r="B62" s="636" t="s">
        <v>2423</v>
      </c>
      <c r="C62" s="643"/>
      <c r="D62" s="644" t="s">
        <v>204</v>
      </c>
      <c r="E62" s="645">
        <v>85</v>
      </c>
      <c r="F62" s="646"/>
      <c r="G62" s="647">
        <f>+F62*E62</f>
        <v>0</v>
      </c>
    </row>
    <row r="63" spans="1:7" x14ac:dyDescent="0.2">
      <c r="A63" s="642"/>
      <c r="B63" s="636"/>
      <c r="C63" s="643"/>
      <c r="D63" s="643"/>
      <c r="E63" s="648"/>
      <c r="F63" s="649"/>
      <c r="G63" s="650"/>
    </row>
    <row r="64" spans="1:7" ht="25.5" x14ac:dyDescent="0.2">
      <c r="A64" s="642" t="s">
        <v>1647</v>
      </c>
      <c r="B64" s="636" t="s">
        <v>1648</v>
      </c>
      <c r="C64" s="643"/>
      <c r="D64" s="644" t="s">
        <v>204</v>
      </c>
      <c r="E64" s="651">
        <v>555</v>
      </c>
      <c r="F64" s="646"/>
      <c r="G64" s="647">
        <f>+F64*E64</f>
        <v>0</v>
      </c>
    </row>
    <row r="65" spans="1:7" x14ac:dyDescent="0.2">
      <c r="A65" s="593"/>
      <c r="B65" s="613"/>
      <c r="C65" s="614"/>
      <c r="D65" s="596"/>
      <c r="E65" s="615"/>
      <c r="F65" s="627"/>
      <c r="G65" s="617"/>
    </row>
    <row r="66" spans="1:7" x14ac:dyDescent="0.2">
      <c r="A66" s="593"/>
      <c r="B66" s="620"/>
      <c r="C66" s="652"/>
      <c r="D66" s="653"/>
      <c r="E66" s="654"/>
      <c r="F66" s="655"/>
      <c r="G66" s="656"/>
    </row>
    <row r="67" spans="1:7" x14ac:dyDescent="0.2">
      <c r="A67" s="618" t="s">
        <v>1649</v>
      </c>
      <c r="B67" s="613" t="s">
        <v>1650</v>
      </c>
      <c r="C67" s="614"/>
      <c r="D67" s="596"/>
      <c r="E67" s="615"/>
      <c r="F67" s="627"/>
      <c r="G67" s="617"/>
    </row>
    <row r="68" spans="1:7" x14ac:dyDescent="0.2">
      <c r="A68" s="630"/>
      <c r="B68" s="613"/>
      <c r="C68" s="614"/>
      <c r="D68" s="596"/>
      <c r="E68" s="615"/>
      <c r="F68" s="627"/>
      <c r="G68" s="617"/>
    </row>
    <row r="69" spans="1:7" ht="63.75" x14ac:dyDescent="0.2">
      <c r="A69" s="642" t="s">
        <v>1651</v>
      </c>
      <c r="B69" s="636" t="s">
        <v>1692</v>
      </c>
      <c r="C69" s="614"/>
      <c r="D69" s="634"/>
      <c r="E69" s="621"/>
      <c r="F69" s="626"/>
      <c r="G69" s="624"/>
    </row>
    <row r="70" spans="1:7" x14ac:dyDescent="0.2">
      <c r="A70" s="642"/>
      <c r="B70" s="636" t="s">
        <v>1652</v>
      </c>
      <c r="C70" s="614"/>
      <c r="D70" s="634" t="s">
        <v>204</v>
      </c>
      <c r="E70" s="631">
        <v>32.5</v>
      </c>
      <c r="F70" s="623"/>
      <c r="G70" s="624">
        <f>E70*F70</f>
        <v>0</v>
      </c>
    </row>
    <row r="71" spans="1:7" x14ac:dyDescent="0.2">
      <c r="A71" s="642"/>
      <c r="B71" s="636" t="s">
        <v>1653</v>
      </c>
      <c r="C71" s="614"/>
      <c r="D71" s="634" t="s">
        <v>205</v>
      </c>
      <c r="E71" s="631">
        <v>6</v>
      </c>
      <c r="F71" s="623"/>
      <c r="G71" s="624">
        <f>F71*E71</f>
        <v>0</v>
      </c>
    </row>
    <row r="72" spans="1:7" x14ac:dyDescent="0.2">
      <c r="A72" s="642"/>
      <c r="B72" s="636" t="s">
        <v>2061</v>
      </c>
      <c r="C72" s="614"/>
      <c r="D72" s="634" t="s">
        <v>205</v>
      </c>
      <c r="E72" s="631">
        <v>1</v>
      </c>
      <c r="F72" s="623"/>
      <c r="G72" s="624">
        <f>F72*E72</f>
        <v>0</v>
      </c>
    </row>
    <row r="73" spans="1:7" x14ac:dyDescent="0.2">
      <c r="A73" s="642"/>
      <c r="B73" s="636"/>
      <c r="C73" s="614"/>
      <c r="D73" s="634"/>
      <c r="E73" s="621"/>
      <c r="F73" s="626"/>
      <c r="G73" s="624"/>
    </row>
    <row r="74" spans="1:7" x14ac:dyDescent="0.2">
      <c r="A74" s="618" t="s">
        <v>1654</v>
      </c>
      <c r="B74" s="613" t="s">
        <v>1655</v>
      </c>
      <c r="C74" s="652"/>
      <c r="D74" s="653"/>
      <c r="E74" s="654"/>
      <c r="F74" s="655"/>
      <c r="G74" s="656"/>
    </row>
    <row r="75" spans="1:7" x14ac:dyDescent="0.2">
      <c r="A75" s="630"/>
      <c r="B75" s="620"/>
      <c r="C75" s="652"/>
      <c r="D75" s="653"/>
      <c r="E75" s="654"/>
      <c r="F75" s="655"/>
      <c r="G75" s="656"/>
    </row>
    <row r="76" spans="1:7" x14ac:dyDescent="0.2">
      <c r="A76" s="642" t="s">
        <v>1656</v>
      </c>
      <c r="B76" s="636" t="s">
        <v>1657</v>
      </c>
      <c r="C76" s="630"/>
      <c r="D76" s="644" t="s">
        <v>205</v>
      </c>
      <c r="E76" s="645">
        <v>2</v>
      </c>
      <c r="F76" s="657"/>
      <c r="G76" s="599">
        <f>+F76*E76</f>
        <v>0</v>
      </c>
    </row>
    <row r="77" spans="1:7" x14ac:dyDescent="0.2">
      <c r="A77" s="642" t="s">
        <v>2062</v>
      </c>
      <c r="B77" s="636" t="s">
        <v>2063</v>
      </c>
      <c r="C77" s="630"/>
      <c r="D77" s="644" t="s">
        <v>205</v>
      </c>
      <c r="E77" s="637">
        <v>12</v>
      </c>
      <c r="F77" s="657"/>
      <c r="G77" s="599">
        <f>+F77*E77</f>
        <v>0</v>
      </c>
    </row>
    <row r="78" spans="1:7" x14ac:dyDescent="0.2">
      <c r="A78" s="642" t="s">
        <v>2064</v>
      </c>
      <c r="B78" s="658" t="s">
        <v>2424</v>
      </c>
      <c r="C78" s="630"/>
      <c r="D78" s="644" t="s">
        <v>205</v>
      </c>
      <c r="E78" s="637">
        <v>3</v>
      </c>
      <c r="F78" s="657"/>
      <c r="G78" s="599">
        <f>+F78*E78</f>
        <v>0</v>
      </c>
    </row>
    <row r="79" spans="1:7" x14ac:dyDescent="0.2">
      <c r="F79" s="662"/>
    </row>
    <row r="80" spans="1:7" x14ac:dyDescent="0.2">
      <c r="A80" s="618" t="s">
        <v>1658</v>
      </c>
      <c r="B80" s="613" t="s">
        <v>1659</v>
      </c>
      <c r="F80" s="662"/>
    </row>
    <row r="81" spans="1:7" x14ac:dyDescent="0.2">
      <c r="F81" s="662"/>
    </row>
    <row r="82" spans="1:7" ht="25.5" x14ac:dyDescent="0.2">
      <c r="A82" s="659" t="s">
        <v>1660</v>
      </c>
      <c r="B82" s="663" t="s">
        <v>1661</v>
      </c>
      <c r="D82" s="664" t="s">
        <v>204</v>
      </c>
      <c r="E82" s="665">
        <v>237</v>
      </c>
      <c r="F82" s="646"/>
      <c r="G82" s="647">
        <f>E82*F82</f>
        <v>0</v>
      </c>
    </row>
    <row r="83" spans="1:7" x14ac:dyDescent="0.2">
      <c r="B83" s="663"/>
      <c r="F83" s="662"/>
    </row>
    <row r="84" spans="1:7" x14ac:dyDescent="0.2">
      <c r="A84" s="659" t="s">
        <v>1662</v>
      </c>
      <c r="B84" s="663" t="s">
        <v>1663</v>
      </c>
      <c r="D84" s="664" t="s">
        <v>205</v>
      </c>
      <c r="E84" s="665">
        <v>23</v>
      </c>
      <c r="F84" s="646"/>
      <c r="G84" s="647">
        <f>E84*F84</f>
        <v>0</v>
      </c>
    </row>
    <row r="85" spans="1:7" x14ac:dyDescent="0.2">
      <c r="B85" s="663"/>
      <c r="F85" s="662"/>
    </row>
    <row r="86" spans="1:7" x14ac:dyDescent="0.2">
      <c r="A86" s="659" t="s">
        <v>1664</v>
      </c>
      <c r="B86" s="663" t="s">
        <v>1665</v>
      </c>
      <c r="D86" s="664" t="s">
        <v>204</v>
      </c>
      <c r="E86" s="665">
        <v>237</v>
      </c>
      <c r="F86" s="646"/>
      <c r="G86" s="647">
        <f>E86*F86</f>
        <v>0</v>
      </c>
    </row>
    <row r="87" spans="1:7" x14ac:dyDescent="0.2">
      <c r="B87" s="663"/>
      <c r="D87" s="664"/>
      <c r="E87" s="665"/>
      <c r="F87" s="666"/>
      <c r="G87" s="647"/>
    </row>
    <row r="88" spans="1:7" x14ac:dyDescent="0.2">
      <c r="B88" s="663"/>
      <c r="D88" s="664"/>
      <c r="E88" s="665"/>
      <c r="F88" s="666"/>
      <c r="G88" s="647"/>
    </row>
    <row r="89" spans="1:7" x14ac:dyDescent="0.2">
      <c r="A89" s="659" t="s">
        <v>2065</v>
      </c>
      <c r="B89" s="667" t="s">
        <v>2066</v>
      </c>
      <c r="D89" s="664"/>
      <c r="E89" s="665"/>
      <c r="F89" s="666"/>
      <c r="G89" s="647"/>
    </row>
    <row r="90" spans="1:7" x14ac:dyDescent="0.2">
      <c r="B90" s="663"/>
      <c r="D90" s="664"/>
      <c r="E90" s="665"/>
      <c r="F90" s="666"/>
      <c r="G90" s="647"/>
    </row>
    <row r="91" spans="1:7" ht="51" x14ac:dyDescent="0.2">
      <c r="A91" s="668" t="s">
        <v>2067</v>
      </c>
      <c r="B91" s="636" t="s">
        <v>2587</v>
      </c>
      <c r="D91" s="664" t="s">
        <v>204</v>
      </c>
      <c r="E91" s="665">
        <v>30</v>
      </c>
      <c r="F91" s="646"/>
      <c r="G91" s="647">
        <f>E91*F91</f>
        <v>0</v>
      </c>
    </row>
    <row r="92" spans="1:7" x14ac:dyDescent="0.2">
      <c r="A92" s="668"/>
      <c r="B92" s="663"/>
      <c r="D92" s="664"/>
      <c r="E92" s="665"/>
      <c r="F92" s="666"/>
      <c r="G92" s="647"/>
    </row>
    <row r="93" spans="1:7" ht="25.5" x14ac:dyDescent="0.2">
      <c r="A93" s="668" t="s">
        <v>2068</v>
      </c>
      <c r="B93" s="636" t="s">
        <v>2069</v>
      </c>
      <c r="D93" s="669"/>
      <c r="E93" s="670"/>
      <c r="F93" s="666"/>
      <c r="G93" s="647"/>
    </row>
    <row r="94" spans="1:7" ht="15" x14ac:dyDescent="0.2">
      <c r="A94" s="671"/>
      <c r="B94" s="636" t="s">
        <v>2070</v>
      </c>
      <c r="D94" s="669" t="s">
        <v>2588</v>
      </c>
      <c r="E94" s="670">
        <v>8</v>
      </c>
      <c r="F94" s="646"/>
      <c r="G94" s="647">
        <f>E94*F94</f>
        <v>0</v>
      </c>
    </row>
    <row r="95" spans="1:7" ht="15" x14ac:dyDescent="0.2">
      <c r="A95" s="671"/>
      <c r="B95" s="636" t="s">
        <v>2071</v>
      </c>
      <c r="D95" s="669" t="s">
        <v>2588</v>
      </c>
      <c r="E95" s="670">
        <v>24</v>
      </c>
      <c r="F95" s="646"/>
      <c r="G95" s="647">
        <f>E95*F95</f>
        <v>0</v>
      </c>
    </row>
    <row r="96" spans="1:7" x14ac:dyDescent="0.2">
      <c r="A96" s="671"/>
      <c r="B96" s="667"/>
      <c r="D96" s="669"/>
      <c r="E96" s="670"/>
      <c r="F96" s="666"/>
      <c r="G96" s="647"/>
    </row>
    <row r="97" spans="1:7" ht="25.5" x14ac:dyDescent="0.2">
      <c r="A97" s="668" t="s">
        <v>2072</v>
      </c>
      <c r="B97" s="636" t="s">
        <v>2073</v>
      </c>
      <c r="D97" s="669"/>
      <c r="E97" s="670"/>
      <c r="F97" s="666"/>
      <c r="G97" s="647"/>
    </row>
    <row r="98" spans="1:7" ht="15" x14ac:dyDescent="0.2">
      <c r="A98" s="671"/>
      <c r="B98" s="636" t="s">
        <v>2074</v>
      </c>
      <c r="D98" s="669" t="s">
        <v>2588</v>
      </c>
      <c r="E98" s="670">
        <v>45</v>
      </c>
      <c r="F98" s="646"/>
      <c r="G98" s="647">
        <f>E98*F98</f>
        <v>0</v>
      </c>
    </row>
    <row r="99" spans="1:7" ht="25.5" x14ac:dyDescent="0.2">
      <c r="A99" s="671"/>
      <c r="B99" s="636" t="s">
        <v>2075</v>
      </c>
      <c r="D99" s="669" t="s">
        <v>2588</v>
      </c>
      <c r="E99" s="670">
        <v>35</v>
      </c>
      <c r="F99" s="646"/>
      <c r="G99" s="647">
        <f>E99*F99</f>
        <v>0</v>
      </c>
    </row>
    <row r="100" spans="1:7" x14ac:dyDescent="0.2">
      <c r="A100" s="671"/>
      <c r="B100" s="667"/>
      <c r="D100" s="669"/>
      <c r="E100" s="670"/>
      <c r="F100" s="666"/>
      <c r="G100" s="647"/>
    </row>
    <row r="101" spans="1:7" ht="25.5" x14ac:dyDescent="0.2">
      <c r="A101" s="668" t="s">
        <v>2076</v>
      </c>
      <c r="B101" s="636" t="s">
        <v>2077</v>
      </c>
      <c r="D101" s="669"/>
      <c r="E101" s="670"/>
      <c r="F101" s="666"/>
      <c r="G101" s="647"/>
    </row>
    <row r="102" spans="1:7" ht="15" x14ac:dyDescent="0.2">
      <c r="A102" s="671"/>
      <c r="B102" s="636" t="s">
        <v>2078</v>
      </c>
      <c r="D102" s="669" t="s">
        <v>2589</v>
      </c>
      <c r="E102" s="670">
        <v>410</v>
      </c>
      <c r="F102" s="646"/>
      <c r="G102" s="647">
        <f>E102*F102</f>
        <v>0</v>
      </c>
    </row>
    <row r="103" spans="1:7" ht="15" x14ac:dyDescent="0.2">
      <c r="A103" s="671"/>
      <c r="B103" s="636" t="s">
        <v>2079</v>
      </c>
      <c r="D103" s="669" t="s">
        <v>2588</v>
      </c>
      <c r="E103" s="670">
        <v>25</v>
      </c>
      <c r="F103" s="646"/>
      <c r="G103" s="647">
        <f>E103*F103</f>
        <v>0</v>
      </c>
    </row>
    <row r="104" spans="1:7" ht="15" x14ac:dyDescent="0.2">
      <c r="A104" s="671"/>
      <c r="B104" s="636" t="s">
        <v>2070</v>
      </c>
      <c r="D104" s="669" t="s">
        <v>2588</v>
      </c>
      <c r="E104" s="670">
        <v>35</v>
      </c>
      <c r="F104" s="646"/>
      <c r="G104" s="647">
        <f>E104*F104</f>
        <v>0</v>
      </c>
    </row>
    <row r="105" spans="1:7" ht="15" x14ac:dyDescent="0.2">
      <c r="A105" s="671"/>
      <c r="B105" s="636" t="s">
        <v>2071</v>
      </c>
      <c r="D105" s="669" t="s">
        <v>2588</v>
      </c>
      <c r="E105" s="670">
        <v>45</v>
      </c>
      <c r="F105" s="646"/>
      <c r="G105" s="647">
        <f>E105*F105</f>
        <v>0</v>
      </c>
    </row>
    <row r="106" spans="1:7" x14ac:dyDescent="0.2">
      <c r="A106" s="671"/>
      <c r="B106" s="667"/>
      <c r="D106" s="669"/>
      <c r="E106" s="670"/>
      <c r="F106" s="666"/>
      <c r="G106" s="647"/>
    </row>
    <row r="107" spans="1:7" ht="25.5" x14ac:dyDescent="0.2">
      <c r="A107" s="668" t="s">
        <v>2080</v>
      </c>
      <c r="B107" s="636" t="s">
        <v>2081</v>
      </c>
      <c r="D107" s="669"/>
      <c r="E107" s="670"/>
      <c r="F107" s="666"/>
      <c r="G107" s="647"/>
    </row>
    <row r="108" spans="1:7" ht="15" x14ac:dyDescent="0.2">
      <c r="A108" s="671"/>
      <c r="B108" s="636" t="s">
        <v>2082</v>
      </c>
      <c r="D108" s="669" t="s">
        <v>2588</v>
      </c>
      <c r="E108" s="670">
        <v>75</v>
      </c>
      <c r="F108" s="646"/>
      <c r="G108" s="647">
        <f>E108*F108</f>
        <v>0</v>
      </c>
    </row>
    <row r="109" spans="1:7" ht="15" x14ac:dyDescent="0.2">
      <c r="A109" s="671"/>
      <c r="B109" s="629" t="s">
        <v>2070</v>
      </c>
      <c r="D109" s="669" t="s">
        <v>2588</v>
      </c>
      <c r="E109" s="670">
        <v>25</v>
      </c>
      <c r="F109" s="646"/>
      <c r="G109" s="647">
        <f>E109*F109</f>
        <v>0</v>
      </c>
    </row>
    <row r="110" spans="1:7" ht="15" x14ac:dyDescent="0.2">
      <c r="A110" s="671"/>
      <c r="B110" s="636" t="s">
        <v>2071</v>
      </c>
      <c r="D110" s="669" t="s">
        <v>2588</v>
      </c>
      <c r="E110" s="670">
        <v>15</v>
      </c>
      <c r="F110" s="646"/>
      <c r="G110" s="647">
        <f>E110*F110</f>
        <v>0</v>
      </c>
    </row>
    <row r="111" spans="1:7" x14ac:dyDescent="0.2">
      <c r="A111" s="671"/>
      <c r="B111" s="667"/>
      <c r="D111" s="669"/>
      <c r="E111" s="670"/>
      <c r="F111" s="666"/>
      <c r="G111" s="647"/>
    </row>
    <row r="112" spans="1:7" ht="76.5" x14ac:dyDescent="0.2">
      <c r="A112" s="668" t="s">
        <v>2083</v>
      </c>
      <c r="B112" s="636" t="s">
        <v>2084</v>
      </c>
      <c r="D112" s="669" t="s">
        <v>2085</v>
      </c>
      <c r="E112" s="670">
        <v>34</v>
      </c>
      <c r="F112" s="646"/>
      <c r="G112" s="647">
        <f>E112*F112</f>
        <v>0</v>
      </c>
    </row>
    <row r="113" spans="1:7" x14ac:dyDescent="0.2">
      <c r="A113" s="671"/>
      <c r="B113" s="667"/>
      <c r="D113" s="669"/>
      <c r="E113" s="670"/>
      <c r="F113" s="666"/>
      <c r="G113" s="647"/>
    </row>
    <row r="114" spans="1:7" x14ac:dyDescent="0.2">
      <c r="A114" s="668" t="s">
        <v>2086</v>
      </c>
      <c r="B114" s="636" t="s">
        <v>2087</v>
      </c>
      <c r="D114" s="669"/>
      <c r="E114" s="670">
        <f>SUM(E115:E126)</f>
        <v>34</v>
      </c>
      <c r="F114" s="666"/>
      <c r="G114" s="647"/>
    </row>
    <row r="115" spans="1:7" x14ac:dyDescent="0.2">
      <c r="A115" s="671"/>
      <c r="B115" s="672" t="s">
        <v>2088</v>
      </c>
      <c r="D115" s="669" t="s">
        <v>2085</v>
      </c>
      <c r="E115" s="673">
        <v>2</v>
      </c>
      <c r="F115" s="646"/>
      <c r="G115" s="647">
        <f t="shared" ref="G115:G123" si="0">E115*F115</f>
        <v>0</v>
      </c>
    </row>
    <row r="116" spans="1:7" x14ac:dyDescent="0.2">
      <c r="A116" s="671"/>
      <c r="B116" s="672" t="s">
        <v>2089</v>
      </c>
      <c r="D116" s="669" t="s">
        <v>2085</v>
      </c>
      <c r="E116" s="673">
        <v>1</v>
      </c>
      <c r="F116" s="646"/>
      <c r="G116" s="647">
        <f t="shared" si="0"/>
        <v>0</v>
      </c>
    </row>
    <row r="117" spans="1:7" x14ac:dyDescent="0.2">
      <c r="A117" s="671"/>
      <c r="B117" s="672" t="s">
        <v>2090</v>
      </c>
      <c r="D117" s="669" t="s">
        <v>2085</v>
      </c>
      <c r="E117" s="673">
        <v>3</v>
      </c>
      <c r="F117" s="646"/>
      <c r="G117" s="647">
        <f t="shared" si="0"/>
        <v>0</v>
      </c>
    </row>
    <row r="118" spans="1:7" x14ac:dyDescent="0.2">
      <c r="A118" s="671"/>
      <c r="B118" s="672" t="s">
        <v>2091</v>
      </c>
      <c r="D118" s="669" t="s">
        <v>2085</v>
      </c>
      <c r="E118" s="673">
        <v>2</v>
      </c>
      <c r="F118" s="646"/>
      <c r="G118" s="647">
        <f t="shared" si="0"/>
        <v>0</v>
      </c>
    </row>
    <row r="119" spans="1:7" x14ac:dyDescent="0.2">
      <c r="A119" s="671"/>
      <c r="B119" s="672" t="s">
        <v>2092</v>
      </c>
      <c r="D119" s="669" t="s">
        <v>2085</v>
      </c>
      <c r="E119" s="673">
        <v>3</v>
      </c>
      <c r="F119" s="646"/>
      <c r="G119" s="647">
        <f t="shared" si="0"/>
        <v>0</v>
      </c>
    </row>
    <row r="120" spans="1:7" x14ac:dyDescent="0.2">
      <c r="A120" s="671"/>
      <c r="B120" s="672" t="s">
        <v>2093</v>
      </c>
      <c r="D120" s="669" t="s">
        <v>2085</v>
      </c>
      <c r="E120" s="673">
        <v>2</v>
      </c>
      <c r="F120" s="646"/>
      <c r="G120" s="647">
        <f t="shared" si="0"/>
        <v>0</v>
      </c>
    </row>
    <row r="121" spans="1:7" x14ac:dyDescent="0.2">
      <c r="A121" s="671"/>
      <c r="B121" s="672" t="s">
        <v>2094</v>
      </c>
      <c r="D121" s="669" t="s">
        <v>2085</v>
      </c>
      <c r="E121" s="673">
        <v>3</v>
      </c>
      <c r="F121" s="646"/>
      <c r="G121" s="647">
        <f t="shared" si="0"/>
        <v>0</v>
      </c>
    </row>
    <row r="122" spans="1:7" x14ac:dyDescent="0.2">
      <c r="A122" s="671"/>
      <c r="B122" s="672" t="s">
        <v>2095</v>
      </c>
      <c r="D122" s="669" t="s">
        <v>2085</v>
      </c>
      <c r="E122" s="673">
        <v>2</v>
      </c>
      <c r="F122" s="646"/>
      <c r="G122" s="647">
        <f t="shared" si="0"/>
        <v>0</v>
      </c>
    </row>
    <row r="123" spans="1:7" x14ac:dyDescent="0.2">
      <c r="A123" s="671"/>
      <c r="B123" s="672" t="s">
        <v>2096</v>
      </c>
      <c r="D123" s="669" t="s">
        <v>2085</v>
      </c>
      <c r="E123" s="673">
        <v>1</v>
      </c>
      <c r="F123" s="646"/>
      <c r="G123" s="647">
        <f t="shared" si="0"/>
        <v>0</v>
      </c>
    </row>
    <row r="124" spans="1:7" x14ac:dyDescent="0.2">
      <c r="A124" s="671"/>
      <c r="B124" s="672" t="s">
        <v>2556</v>
      </c>
      <c r="D124" s="669" t="s">
        <v>2085</v>
      </c>
      <c r="E124" s="673">
        <v>7</v>
      </c>
      <c r="F124" s="646"/>
      <c r="G124" s="647">
        <f t="shared" ref="G124" si="1">E124*F124</f>
        <v>0</v>
      </c>
    </row>
    <row r="125" spans="1:7" x14ac:dyDescent="0.2">
      <c r="A125" s="671"/>
      <c r="B125" s="672" t="s">
        <v>2557</v>
      </c>
      <c r="D125" s="669" t="s">
        <v>2085</v>
      </c>
      <c r="E125" s="673">
        <v>6</v>
      </c>
      <c r="F125" s="646"/>
      <c r="G125" s="647">
        <f t="shared" ref="G125:G126" si="2">E125*F125</f>
        <v>0</v>
      </c>
    </row>
    <row r="126" spans="1:7" x14ac:dyDescent="0.2">
      <c r="A126" s="671"/>
      <c r="B126" s="672" t="s">
        <v>2558</v>
      </c>
      <c r="D126" s="669" t="s">
        <v>2085</v>
      </c>
      <c r="E126" s="673">
        <v>2</v>
      </c>
      <c r="F126" s="646"/>
      <c r="G126" s="647">
        <f t="shared" si="2"/>
        <v>0</v>
      </c>
    </row>
    <row r="127" spans="1:7" x14ac:dyDescent="0.2">
      <c r="A127" s="671"/>
      <c r="B127" s="672"/>
      <c r="D127" s="669"/>
      <c r="E127" s="673"/>
      <c r="F127" s="666"/>
      <c r="G127" s="647"/>
    </row>
    <row r="128" spans="1:7" ht="25.5" x14ac:dyDescent="0.2">
      <c r="A128" s="668" t="s">
        <v>2547</v>
      </c>
      <c r="B128" s="674" t="s">
        <v>2559</v>
      </c>
      <c r="D128" s="669"/>
      <c r="E128" s="673"/>
      <c r="F128" s="666"/>
      <c r="G128" s="647"/>
    </row>
    <row r="129" spans="1:7" x14ac:dyDescent="0.2">
      <c r="A129" s="668"/>
      <c r="B129" s="672" t="s">
        <v>2548</v>
      </c>
      <c r="D129" s="669" t="s">
        <v>2085</v>
      </c>
      <c r="E129" s="673">
        <v>17</v>
      </c>
      <c r="F129" s="646"/>
      <c r="G129" s="647">
        <f t="shared" ref="G129" si="3">E129*F129</f>
        <v>0</v>
      </c>
    </row>
    <row r="130" spans="1:7" x14ac:dyDescent="0.2">
      <c r="A130" s="671"/>
      <c r="B130" s="667"/>
      <c r="D130" s="669"/>
      <c r="E130" s="670"/>
      <c r="F130" s="666"/>
      <c r="G130" s="647"/>
    </row>
    <row r="131" spans="1:7" ht="76.5" x14ac:dyDescent="0.2">
      <c r="A131" s="668" t="s">
        <v>2097</v>
      </c>
      <c r="B131" s="675" t="s">
        <v>2098</v>
      </c>
      <c r="D131" s="669" t="s">
        <v>2085</v>
      </c>
      <c r="E131" s="670">
        <v>85</v>
      </c>
      <c r="F131" s="646"/>
      <c r="G131" s="647">
        <f>E131*F131</f>
        <v>0</v>
      </c>
    </row>
    <row r="132" spans="1:7" x14ac:dyDescent="0.2">
      <c r="A132" s="671"/>
      <c r="B132" s="675"/>
      <c r="D132" s="669"/>
      <c r="E132" s="670"/>
      <c r="F132" s="666"/>
      <c r="G132" s="647"/>
    </row>
    <row r="133" spans="1:7" x14ac:dyDescent="0.2">
      <c r="A133" s="668" t="s">
        <v>2099</v>
      </c>
      <c r="B133" s="636" t="s">
        <v>2100</v>
      </c>
      <c r="D133" s="669"/>
      <c r="E133" s="670">
        <f>SUM(E134:E145)</f>
        <v>85</v>
      </c>
      <c r="F133" s="666"/>
      <c r="G133" s="647"/>
    </row>
    <row r="134" spans="1:7" x14ac:dyDescent="0.2">
      <c r="A134" s="671"/>
      <c r="B134" s="636" t="s">
        <v>2101</v>
      </c>
      <c r="D134" s="669" t="s">
        <v>2085</v>
      </c>
      <c r="E134" s="676">
        <v>18</v>
      </c>
      <c r="F134" s="646"/>
      <c r="G134" s="647">
        <f t="shared" ref="G134:G145" si="4">E134*F134</f>
        <v>0</v>
      </c>
    </row>
    <row r="135" spans="1:7" x14ac:dyDescent="0.2">
      <c r="A135" s="671"/>
      <c r="B135" s="636" t="s">
        <v>2102</v>
      </c>
      <c r="D135" s="669" t="s">
        <v>2085</v>
      </c>
      <c r="E135" s="676">
        <v>1</v>
      </c>
      <c r="F135" s="646"/>
      <c r="G135" s="647">
        <f t="shared" si="4"/>
        <v>0</v>
      </c>
    </row>
    <row r="136" spans="1:7" x14ac:dyDescent="0.2">
      <c r="A136" s="671"/>
      <c r="B136" s="636" t="s">
        <v>2103</v>
      </c>
      <c r="D136" s="669" t="s">
        <v>2085</v>
      </c>
      <c r="E136" s="676">
        <v>1</v>
      </c>
      <c r="F136" s="646"/>
      <c r="G136" s="647">
        <f t="shared" si="4"/>
        <v>0</v>
      </c>
    </row>
    <row r="137" spans="1:7" x14ac:dyDescent="0.2">
      <c r="A137" s="671"/>
      <c r="B137" s="636" t="s">
        <v>2104</v>
      </c>
      <c r="D137" s="669" t="s">
        <v>2085</v>
      </c>
      <c r="E137" s="676">
        <v>2</v>
      </c>
      <c r="F137" s="646"/>
      <c r="G137" s="647">
        <f t="shared" si="4"/>
        <v>0</v>
      </c>
    </row>
    <row r="138" spans="1:7" x14ac:dyDescent="0.2">
      <c r="A138" s="671"/>
      <c r="B138" s="636" t="s">
        <v>2105</v>
      </c>
      <c r="D138" s="669" t="s">
        <v>2085</v>
      </c>
      <c r="E138" s="676">
        <v>3</v>
      </c>
      <c r="F138" s="646"/>
      <c r="G138" s="647">
        <f t="shared" si="4"/>
        <v>0</v>
      </c>
    </row>
    <row r="139" spans="1:7" x14ac:dyDescent="0.2">
      <c r="A139" s="671"/>
      <c r="B139" s="636" t="s">
        <v>2106</v>
      </c>
      <c r="D139" s="669" t="s">
        <v>2085</v>
      </c>
      <c r="E139" s="676">
        <v>3</v>
      </c>
      <c r="F139" s="646"/>
      <c r="G139" s="647">
        <f t="shared" si="4"/>
        <v>0</v>
      </c>
    </row>
    <row r="140" spans="1:7" x14ac:dyDescent="0.2">
      <c r="A140" s="671"/>
      <c r="B140" s="636" t="s">
        <v>2107</v>
      </c>
      <c r="D140" s="669" t="s">
        <v>2085</v>
      </c>
      <c r="E140" s="676">
        <v>1</v>
      </c>
      <c r="F140" s="646"/>
      <c r="G140" s="647">
        <f t="shared" si="4"/>
        <v>0</v>
      </c>
    </row>
    <row r="141" spans="1:7" x14ac:dyDescent="0.2">
      <c r="A141" s="671"/>
      <c r="B141" s="636" t="s">
        <v>2108</v>
      </c>
      <c r="D141" s="669" t="s">
        <v>2085</v>
      </c>
      <c r="E141" s="676">
        <v>3</v>
      </c>
      <c r="F141" s="646"/>
      <c r="G141" s="647">
        <f t="shared" si="4"/>
        <v>0</v>
      </c>
    </row>
    <row r="142" spans="1:7" x14ac:dyDescent="0.2">
      <c r="A142" s="671"/>
      <c r="B142" s="636" t="s">
        <v>2109</v>
      </c>
      <c r="D142" s="669" t="s">
        <v>2085</v>
      </c>
      <c r="E142" s="676">
        <v>1</v>
      </c>
      <c r="F142" s="646"/>
      <c r="G142" s="647">
        <f t="shared" si="4"/>
        <v>0</v>
      </c>
    </row>
    <row r="143" spans="1:7" x14ac:dyDescent="0.2">
      <c r="A143" s="671"/>
      <c r="B143" s="636" t="s">
        <v>2110</v>
      </c>
      <c r="D143" s="669" t="s">
        <v>2085</v>
      </c>
      <c r="E143" s="676">
        <v>1</v>
      </c>
      <c r="F143" s="646"/>
      <c r="G143" s="647">
        <f t="shared" si="4"/>
        <v>0</v>
      </c>
    </row>
    <row r="144" spans="1:7" x14ac:dyDescent="0.2">
      <c r="A144" s="671"/>
      <c r="B144" s="636" t="s">
        <v>2111</v>
      </c>
      <c r="D144" s="669" t="s">
        <v>2085</v>
      </c>
      <c r="E144" s="676">
        <v>1</v>
      </c>
      <c r="F144" s="646"/>
      <c r="G144" s="647">
        <f t="shared" si="4"/>
        <v>0</v>
      </c>
    </row>
    <row r="145" spans="1:7" x14ac:dyDescent="0.2">
      <c r="A145" s="671"/>
      <c r="B145" s="636" t="s">
        <v>2549</v>
      </c>
      <c r="D145" s="669" t="s">
        <v>2085</v>
      </c>
      <c r="E145" s="676">
        <v>50</v>
      </c>
      <c r="F145" s="646"/>
      <c r="G145" s="647">
        <f t="shared" si="4"/>
        <v>0</v>
      </c>
    </row>
    <row r="146" spans="1:7" x14ac:dyDescent="0.2">
      <c r="A146" s="671"/>
      <c r="B146" s="636"/>
      <c r="D146" s="669"/>
      <c r="E146" s="676"/>
      <c r="F146" s="666"/>
      <c r="G146" s="647"/>
    </row>
    <row r="147" spans="1:7" x14ac:dyDescent="0.2">
      <c r="A147" s="671"/>
      <c r="B147" s="636"/>
      <c r="D147" s="669"/>
      <c r="E147" s="676"/>
      <c r="F147" s="666"/>
      <c r="G147" s="647"/>
    </row>
    <row r="148" spans="1:7" x14ac:dyDescent="0.2">
      <c r="A148" s="671" t="s">
        <v>2112</v>
      </c>
      <c r="B148" s="667" t="s">
        <v>2113</v>
      </c>
      <c r="D148" s="669"/>
      <c r="E148" s="676"/>
      <c r="F148" s="666"/>
      <c r="G148" s="647"/>
    </row>
    <row r="149" spans="1:7" x14ac:dyDescent="0.2">
      <c r="A149" s="671"/>
      <c r="B149" s="636"/>
      <c r="D149" s="669"/>
      <c r="E149" s="676"/>
      <c r="F149" s="666"/>
      <c r="G149" s="647"/>
    </row>
    <row r="150" spans="1:7" ht="38.25" x14ac:dyDescent="0.2">
      <c r="A150" s="671" t="s">
        <v>2114</v>
      </c>
      <c r="B150" s="677" t="s">
        <v>2115</v>
      </c>
      <c r="D150" s="669"/>
      <c r="E150" s="676"/>
      <c r="F150" s="666"/>
      <c r="G150" s="647"/>
    </row>
    <row r="151" spans="1:7" ht="15" x14ac:dyDescent="0.2">
      <c r="A151" s="671" t="str">
        <f>IF(OR(ISBLANK(B151),LEFT(B151,1)=" ",LEFT(B151,1)="-"),"",MAX($A$2:A150)+1)</f>
        <v/>
      </c>
      <c r="B151" s="677" t="s">
        <v>2116</v>
      </c>
      <c r="D151" s="644" t="s">
        <v>2590</v>
      </c>
      <c r="E151" s="678">
        <v>420</v>
      </c>
      <c r="F151" s="646"/>
      <c r="G151" s="647">
        <f>E151*F151</f>
        <v>0</v>
      </c>
    </row>
    <row r="152" spans="1:7" ht="15" x14ac:dyDescent="0.2">
      <c r="A152" s="671" t="str">
        <f>IF(OR(ISBLANK(B152),LEFT(B152,1)=" ",LEFT(B152,1)="-"),"",MAX($A$2:A151)+1)</f>
        <v/>
      </c>
      <c r="B152" s="677" t="s">
        <v>2117</v>
      </c>
      <c r="D152" s="644" t="s">
        <v>2590</v>
      </c>
      <c r="E152" s="678">
        <v>25</v>
      </c>
      <c r="F152" s="646"/>
      <c r="G152" s="647">
        <f>E152*F152</f>
        <v>0</v>
      </c>
    </row>
    <row r="153" spans="1:7" x14ac:dyDescent="0.2">
      <c r="A153" s="671" t="str">
        <f>IF(OR(ISBLANK(B153),LEFT(B153,1)=" ",LEFT(B153,1)="-"),"",MAX($A$2:A152)+1)</f>
        <v/>
      </c>
      <c r="B153" s="677"/>
      <c r="D153" s="644"/>
      <c r="E153" s="678"/>
      <c r="F153" s="666"/>
      <c r="G153" s="647"/>
    </row>
    <row r="154" spans="1:7" ht="38.25" x14ac:dyDescent="0.2">
      <c r="A154" s="671" t="s">
        <v>2118</v>
      </c>
      <c r="B154" s="677" t="s">
        <v>2119</v>
      </c>
      <c r="D154" s="644"/>
      <c r="E154" s="678"/>
      <c r="F154" s="666"/>
      <c r="G154" s="647"/>
    </row>
    <row r="155" spans="1:7" ht="15" x14ac:dyDescent="0.25">
      <c r="A155" s="671" t="str">
        <f>IF(OR(ISBLANK(B155),LEFT(B155,1)=" ",LEFT(B155,1)="-"),"",MAX($A$2:A154)+1)</f>
        <v/>
      </c>
      <c r="B155" s="679" t="s">
        <v>2120</v>
      </c>
      <c r="D155" s="644" t="s">
        <v>2085</v>
      </c>
      <c r="E155" s="678">
        <v>10</v>
      </c>
      <c r="F155" s="646"/>
      <c r="G155" s="647">
        <f>E155*F155</f>
        <v>0</v>
      </c>
    </row>
    <row r="156" spans="1:7" ht="15" x14ac:dyDescent="0.25">
      <c r="A156" s="671" t="str">
        <f>IF(OR(ISBLANK(B156),LEFT(B156,1)=" ",LEFT(B156,1)="-"),"",MAX($A$2:A155)+1)</f>
        <v/>
      </c>
      <c r="B156" s="679" t="s">
        <v>2425</v>
      </c>
      <c r="D156" s="644" t="s">
        <v>2085</v>
      </c>
      <c r="E156" s="678">
        <v>2</v>
      </c>
      <c r="F156" s="646"/>
      <c r="G156" s="647">
        <f>E156*F156</f>
        <v>0</v>
      </c>
    </row>
    <row r="157" spans="1:7" x14ac:dyDescent="0.2">
      <c r="A157" s="671" t="str">
        <f>IF(OR(ISBLANK(B157),LEFT(B157,1)=" ",LEFT(B157,1)="-"),"",MAX($A$2:A156)+1)</f>
        <v/>
      </c>
      <c r="B157" s="675"/>
      <c r="D157" s="644"/>
      <c r="E157" s="680"/>
      <c r="F157" s="666"/>
      <c r="G157" s="647"/>
    </row>
    <row r="158" spans="1:7" ht="38.25" x14ac:dyDescent="0.2">
      <c r="A158" s="671" t="s">
        <v>2121</v>
      </c>
      <c r="B158" s="629" t="s">
        <v>2122</v>
      </c>
      <c r="D158" s="644" t="s">
        <v>2588</v>
      </c>
      <c r="E158" s="680">
        <f>E151*0.2</f>
        <v>84</v>
      </c>
      <c r="F158" s="646"/>
      <c r="G158" s="647">
        <f>E158*F158</f>
        <v>0</v>
      </c>
    </row>
    <row r="159" spans="1:7" x14ac:dyDescent="0.2">
      <c r="A159" s="671" t="str">
        <f>IF(OR(ISBLANK(B159),LEFT(B159,1)=" ",LEFT(B159,1)="-"),"",MAX($A$2:A158)+1)</f>
        <v/>
      </c>
      <c r="B159" s="677"/>
      <c r="D159" s="644"/>
      <c r="E159" s="678"/>
      <c r="F159" s="666"/>
      <c r="G159" s="647"/>
    </row>
    <row r="160" spans="1:7" ht="15" x14ac:dyDescent="0.2">
      <c r="A160" s="671" t="s">
        <v>2123</v>
      </c>
      <c r="B160" s="675" t="s">
        <v>2124</v>
      </c>
      <c r="D160" s="644" t="s">
        <v>2589</v>
      </c>
      <c r="E160" s="680">
        <f>E151*1</f>
        <v>420</v>
      </c>
      <c r="F160" s="646"/>
      <c r="G160" s="647">
        <f>E160*F160</f>
        <v>0</v>
      </c>
    </row>
    <row r="161" spans="1:7" ht="15" x14ac:dyDescent="0.25">
      <c r="A161" s="671" t="str">
        <f>IF(OR(ISBLANK(B161),LEFT(B161,1)=" ",LEFT(B161,1)="-"),"",MAX($A$2:A160)+1)</f>
        <v/>
      </c>
      <c r="B161" s="679"/>
      <c r="D161" s="644"/>
      <c r="E161" s="678"/>
      <c r="F161" s="666"/>
      <c r="G161" s="647"/>
    </row>
    <row r="162" spans="1:7" ht="15" x14ac:dyDescent="0.2">
      <c r="A162" s="671" t="s">
        <v>2125</v>
      </c>
      <c r="B162" s="675" t="s">
        <v>2126</v>
      </c>
      <c r="D162" s="644" t="s">
        <v>2588</v>
      </c>
      <c r="E162" s="665">
        <f>E151*0.25</f>
        <v>105</v>
      </c>
      <c r="F162" s="646"/>
      <c r="G162" s="647">
        <f>E162*F162</f>
        <v>0</v>
      </c>
    </row>
    <row r="163" spans="1:7" x14ac:dyDescent="0.2">
      <c r="A163" s="671"/>
      <c r="B163" s="636"/>
      <c r="D163" s="669"/>
      <c r="E163" s="676"/>
      <c r="F163" s="666"/>
      <c r="G163" s="647"/>
    </row>
    <row r="164" spans="1:7" x14ac:dyDescent="0.2">
      <c r="A164" s="668"/>
      <c r="B164" s="663"/>
      <c r="D164" s="664"/>
      <c r="E164" s="665"/>
      <c r="F164" s="666"/>
      <c r="G164" s="647"/>
    </row>
    <row r="165" spans="1:7" x14ac:dyDescent="0.2">
      <c r="B165" s="663"/>
    </row>
    <row r="166" spans="1:7" ht="24" customHeight="1" thickBot="1" x14ac:dyDescent="0.25">
      <c r="A166" s="682" t="str">
        <f>+A8</f>
        <v>F.1</v>
      </c>
      <c r="B166" s="682" t="str">
        <f>+B8</f>
        <v>Zunanja ureditev</v>
      </c>
      <c r="C166" s="683" t="s">
        <v>23</v>
      </c>
      <c r="D166" s="683"/>
      <c r="E166" s="684"/>
      <c r="F166" s="685"/>
      <c r="G166" s="686">
        <f>SUM(G15:G163)</f>
        <v>0</v>
      </c>
    </row>
  </sheetData>
  <conditionalFormatting sqref="A94:A96 A98:A100 A102:A106 A108:A111 A113 A115:A127 A130 A132">
    <cfRule type="expression" dxfId="1" priority="5">
      <formula>A94="x"</formula>
    </cfRule>
  </conditionalFormatting>
  <conditionalFormatting sqref="A134:A163">
    <cfRule type="expression" dxfId="0" priority="1">
      <formula>A134="x"</formula>
    </cfRule>
  </conditionalFormatting>
  <pageMargins left="0.7" right="0.7" top="0.75" bottom="0.75" header="0.3" footer="0.3"/>
  <pageSetup paperSize="9" scale="50" firstPageNumber="0" orientation="portrait" horizontalDpi="300" verticalDpi="300" r:id="rId1"/>
  <headerFooter>
    <oddHeader>&amp;L&amp;KAC0008Občina Ivančna Gorica
Sokolska ulica 8, 1295 Ivančna Gorica&amp;C&amp;KAC0008DSO Višnja Gora</oddHeader>
    <oddFooter>&amp;C&amp;A&amp;R&amp;P / &amp;N</oddFooter>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Template/>
  <TotalTime>543</TotalTime>
  <Application>Microsoft Excel</Application>
  <DocSecurity>0</DocSecurity>
  <ScaleCrop>false</ScaleCrop>
  <HeadingPairs>
    <vt:vector size="4" baseType="variant">
      <vt:variant>
        <vt:lpstr>Delovni listi</vt:lpstr>
      </vt:variant>
      <vt:variant>
        <vt:i4>26</vt:i4>
      </vt:variant>
      <vt:variant>
        <vt:lpstr>Imenovani obsegi</vt:lpstr>
      </vt:variant>
      <vt:variant>
        <vt:i4>23</vt:i4>
      </vt:variant>
    </vt:vector>
  </HeadingPairs>
  <TitlesOfParts>
    <vt:vector size="49" baseType="lpstr">
      <vt:lpstr>NASLOVNA STRAN</vt:lpstr>
      <vt:lpstr>REKAPITULACIJA</vt:lpstr>
      <vt:lpstr>0. Splošna določila</vt:lpstr>
      <vt:lpstr>A.1 Pripravljalna</vt:lpstr>
      <vt:lpstr>B.1 Zemeljska dela</vt:lpstr>
      <vt:lpstr>B.2 Kanalizacija zgradbe</vt:lpstr>
      <vt:lpstr>B.3 Betonska in železokrivska </vt:lpstr>
      <vt:lpstr>B.4 Gradbeni odri</vt:lpstr>
      <vt:lpstr>B.5 Zidarska dela</vt:lpstr>
      <vt:lpstr>B.6 Estrihi</vt:lpstr>
      <vt:lpstr>B.7 Hidroizolacije</vt:lpstr>
      <vt:lpstr>B.8 Fasaderska dela</vt:lpstr>
      <vt:lpstr>B.9 Tesarska dela</vt:lpstr>
      <vt:lpstr>B.10 Krovska dela-crne kritine</vt:lpstr>
      <vt:lpstr>B.11 Kleparska dela</vt:lpstr>
      <vt:lpstr>B.12 Keramičarska dela</vt:lpstr>
      <vt:lpstr>B.13 Ključavničarska dela</vt:lpstr>
      <vt:lpstr>B.14 okna in vrata</vt:lpstr>
      <vt:lpstr>B.15 Steklarska dela</vt:lpstr>
      <vt:lpstr>B.16 Mizarska dela</vt:lpstr>
      <vt:lpstr>B.17 Tlakarska dela</vt:lpstr>
      <vt:lpstr>B.18 Suhomontažna dela</vt:lpstr>
      <vt:lpstr>B.19. Slikopleskarska dela </vt:lpstr>
      <vt:lpstr>Spl Opis XII Dvigala</vt:lpstr>
      <vt:lpstr>20.dvigala</vt:lpstr>
      <vt:lpstr>F.1 Zunanja ureditev</vt:lpstr>
      <vt:lpstr>'0. Splošna določila'!Področje_tiskanja</vt:lpstr>
      <vt:lpstr>'20.dvigala'!Področje_tiskanja</vt:lpstr>
      <vt:lpstr>'A.1 Pripravljalna'!Področje_tiskanja</vt:lpstr>
      <vt:lpstr>'B.14 okna in vrata'!Področje_tiskanja</vt:lpstr>
      <vt:lpstr>'B.19. Slikopleskarska dela '!Področje_tiskanja</vt:lpstr>
      <vt:lpstr>'B.2 Kanalizacija zgradbe'!Področje_tiskanja</vt:lpstr>
      <vt:lpstr>'F.1 Zunanja ureditev'!Področje_tiskanja</vt:lpstr>
      <vt:lpstr>'NASLOVNA STRAN'!Področje_tiskanja</vt:lpstr>
      <vt:lpstr>REKAPITULACIJA!Področje_tiskanja</vt:lpstr>
      <vt:lpstr>'NASLOVNA STRAN'!Print_Titles_0</vt:lpstr>
      <vt:lpstr>'NASLOVNA STRAN'!Print_Titles_0_0</vt:lpstr>
      <vt:lpstr>'NASLOVNA STRAN'!Print_Titles_0_0_0</vt:lpstr>
      <vt:lpstr>'NASLOVNA STRAN'!Print_Titles_0_0_0_0</vt:lpstr>
      <vt:lpstr>'NASLOVNA STRAN'!Print_Titles_0_0_0_0_0</vt:lpstr>
      <vt:lpstr>'NASLOVNA STRAN'!Print_Titles_0_0_0_0_0_0</vt:lpstr>
      <vt:lpstr>'NASLOVNA STRAN'!Print_Titles_0_0_0_0_0_0_0</vt:lpstr>
      <vt:lpstr>'NASLOVNA STRAN'!Print_Titles_0_0_0_0_0_0_0_0</vt:lpstr>
      <vt:lpstr>'NASLOVNA STRAN'!Print_Titles_0_0_0_0_0_0_0_0_0</vt:lpstr>
      <vt:lpstr>'NASLOVNA STRAN'!Print_Titles_0_0_0_0_0_0_0_0_0_0</vt:lpstr>
      <vt:lpstr>'NASLOVNA STRAN'!Print_Titles_0_0_0_0_0_0_0_0_0_0_0</vt:lpstr>
      <vt:lpstr>'NASLOVNA STRAN'!Print_Titles_0_0_0_0_0_0_0_0_0_0_0_0</vt:lpstr>
      <vt:lpstr>'NASLOVNA STRAN'!Print_Titles_0_0_0_0_0_0_0_0_0_0_0_0_0</vt:lpstr>
      <vt:lpstr>'NASLOVNA STRAN'!Tiskanje_naslovov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Pavel BRGLEZ</dc:creator>
  <dc:description/>
  <cp:lastModifiedBy>nina pekolj</cp:lastModifiedBy>
  <cp:revision>31</cp:revision>
  <cp:lastPrinted>2019-09-16T12:05:15Z</cp:lastPrinted>
  <dcterms:created xsi:type="dcterms:W3CDTF">2019-07-15T15:47:38Z</dcterms:created>
  <dcterms:modified xsi:type="dcterms:W3CDTF">2024-06-12T09:51:27Z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 Company</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